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TUKL008-01 - Autobusové z..." sheetId="2" r:id="rId2"/>
    <sheet name="TUKL008-02 - Autobusové z..." sheetId="3" r:id="rId3"/>
    <sheet name="TUKL008-03 - Autobusové z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'TUKL008-01 - Autobusové z...'!$C$95:$K$888</definedName>
    <definedName name="_xlnm.Print_Area" localSheetId="1">'TUKL008-01 - Autobusové z...'!$C$4:$J$39,'TUKL008-01 - Autobusové z...'!$C$45:$J$77,'TUKL008-01 - Autobusové z...'!$C$83:$K$888</definedName>
    <definedName name="_xlnm.Print_Titles" localSheetId="1">'TUKL008-01 - Autobusové z...'!$95:$95</definedName>
    <definedName name="_xlnm._FilterDatabase" localSheetId="2" hidden="1">'TUKL008-02 - Autobusové z...'!$C$90:$K$344</definedName>
    <definedName name="_xlnm.Print_Area" localSheetId="2">'TUKL008-02 - Autobusové z...'!$C$4:$J$39,'TUKL008-02 - Autobusové z...'!$C$45:$J$72,'TUKL008-02 - Autobusové z...'!$C$78:$K$344</definedName>
    <definedName name="_xlnm.Print_Titles" localSheetId="2">'TUKL008-02 - Autobusové z...'!$90:$90</definedName>
    <definedName name="_xlnm._FilterDatabase" localSheetId="3" hidden="1">'TUKL008-03 - Autobusové z...'!$C$88:$K$191</definedName>
    <definedName name="_xlnm.Print_Area" localSheetId="3">'TUKL008-03 - Autobusové z...'!$C$4:$J$39,'TUKL008-03 - Autobusové z...'!$C$45:$J$70,'TUKL008-03 - Autobusové z...'!$C$76:$K$191</definedName>
    <definedName name="_xlnm.Print_Titles" localSheetId="3">'TUKL008-03 - Autobusové z...'!$88:$88</definedName>
    <definedName name="_xlnm.Print_Area" localSheetId="4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4" r="J37"/>
  <c r="J36"/>
  <c i="1" r="AY57"/>
  <c i="4" r="J35"/>
  <c i="1" r="AX57"/>
  <c i="4"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T188"/>
  <c r="T187"/>
  <c r="R189"/>
  <c r="R188"/>
  <c r="R187"/>
  <c r="P189"/>
  <c r="P188"/>
  <c r="P187"/>
  <c r="BK189"/>
  <c r="BK188"/>
  <c r="J188"/>
  <c r="BK187"/>
  <c r="J187"/>
  <c r="J189"/>
  <c r="BE189"/>
  <c r="J69"/>
  <c r="J68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T181"/>
  <c r="T180"/>
  <c r="R182"/>
  <c r="R181"/>
  <c r="R180"/>
  <c r="P182"/>
  <c r="P181"/>
  <c r="P180"/>
  <c r="BK182"/>
  <c r="BK181"/>
  <c r="J181"/>
  <c r="BK180"/>
  <c r="J180"/>
  <c r="J182"/>
  <c r="BE182"/>
  <c r="J67"/>
  <c r="J66"/>
  <c r="BI179"/>
  <c r="BH179"/>
  <c r="BG179"/>
  <c r="BF179"/>
  <c r="T179"/>
  <c r="T178"/>
  <c r="R179"/>
  <c r="R178"/>
  <c r="P179"/>
  <c r="P178"/>
  <c r="BK179"/>
  <c r="BK178"/>
  <c r="J178"/>
  <c r="J179"/>
  <c r="BE179"/>
  <c r="J65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7"/>
  <c r="BH157"/>
  <c r="BG157"/>
  <c r="BF157"/>
  <c r="T157"/>
  <c r="T156"/>
  <c r="R157"/>
  <c r="R156"/>
  <c r="P157"/>
  <c r="P156"/>
  <c r="BK157"/>
  <c r="BK156"/>
  <c r="J156"/>
  <c r="J157"/>
  <c r="BE157"/>
  <c r="J64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4"/>
  <c r="BH144"/>
  <c r="BG144"/>
  <c r="BF144"/>
  <c r="T144"/>
  <c r="T143"/>
  <c r="R144"/>
  <c r="R143"/>
  <c r="P144"/>
  <c r="P143"/>
  <c r="BK144"/>
  <c r="BK143"/>
  <c r="J143"/>
  <c r="J144"/>
  <c r="BE144"/>
  <c r="J63"/>
  <c r="BI137"/>
  <c r="BH137"/>
  <c r="BG137"/>
  <c r="BF137"/>
  <c r="T137"/>
  <c r="R137"/>
  <c r="P137"/>
  <c r="BK137"/>
  <c r="J137"/>
  <c r="BE137"/>
  <c r="BI133"/>
  <c r="BH133"/>
  <c r="BG133"/>
  <c r="BF133"/>
  <c r="T133"/>
  <c r="R133"/>
  <c r="P133"/>
  <c r="BK133"/>
  <c r="J133"/>
  <c r="BE133"/>
  <c r="BI127"/>
  <c r="BH127"/>
  <c r="BG127"/>
  <c r="BF127"/>
  <c r="T127"/>
  <c r="T126"/>
  <c r="R127"/>
  <c r="R126"/>
  <c r="P127"/>
  <c r="P126"/>
  <c r="BK127"/>
  <c r="BK126"/>
  <c r="J126"/>
  <c r="J127"/>
  <c r="BE127"/>
  <c r="J6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2"/>
  <c r="F37"/>
  <c i="1" r="BD57"/>
  <c i="4" r="BH92"/>
  <c r="F36"/>
  <c i="1" r="BC57"/>
  <c i="4" r="BG92"/>
  <c r="F35"/>
  <c i="1" r="BB57"/>
  <c i="4" r="BF92"/>
  <c r="J34"/>
  <c i="1" r="AW57"/>
  <c i="4" r="F34"/>
  <c i="1" r="BA57"/>
  <c i="4" r="T92"/>
  <c r="T91"/>
  <c r="T90"/>
  <c r="T89"/>
  <c r="R92"/>
  <c r="R91"/>
  <c r="R90"/>
  <c r="R89"/>
  <c r="P92"/>
  <c r="P91"/>
  <c r="P90"/>
  <c r="P89"/>
  <c i="1" r="AU57"/>
  <c i="4" r="BK92"/>
  <c r="BK91"/>
  <c r="J91"/>
  <c r="BK90"/>
  <c r="J90"/>
  <c r="BK89"/>
  <c r="J89"/>
  <c r="J59"/>
  <c r="J30"/>
  <c i="1" r="AG57"/>
  <c i="4" r="J92"/>
  <c r="BE92"/>
  <c r="J33"/>
  <c i="1" r="AV57"/>
  <c i="4" r="F33"/>
  <c i="1" r="AZ57"/>
  <c i="4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3" r="J37"/>
  <c r="J36"/>
  <c i="1" r="AY56"/>
  <c i="3" r="J35"/>
  <c i="1" r="AX56"/>
  <c i="3"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T341"/>
  <c r="T340"/>
  <c r="R342"/>
  <c r="R341"/>
  <c r="R340"/>
  <c r="P342"/>
  <c r="P341"/>
  <c r="P340"/>
  <c r="BK342"/>
  <c r="BK341"/>
  <c r="J341"/>
  <c r="BK340"/>
  <c r="J340"/>
  <c r="J342"/>
  <c r="BE342"/>
  <c r="J71"/>
  <c r="J7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5"/>
  <c r="BH335"/>
  <c r="BG335"/>
  <c r="BF335"/>
  <c r="T335"/>
  <c r="R335"/>
  <c r="P335"/>
  <c r="BK335"/>
  <c r="J335"/>
  <c r="BE335"/>
  <c r="BI332"/>
  <c r="BH332"/>
  <c r="BG332"/>
  <c r="BF332"/>
  <c r="T332"/>
  <c r="R332"/>
  <c r="P332"/>
  <c r="BK332"/>
  <c r="J332"/>
  <c r="BE332"/>
  <c r="BI329"/>
  <c r="BH329"/>
  <c r="BG329"/>
  <c r="BF329"/>
  <c r="T329"/>
  <c r="R329"/>
  <c r="P329"/>
  <c r="BK329"/>
  <c r="J329"/>
  <c r="BE329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4"/>
  <c r="BH304"/>
  <c r="BG304"/>
  <c r="BF304"/>
  <c r="T304"/>
  <c r="R304"/>
  <c r="P304"/>
  <c r="BK304"/>
  <c r="J304"/>
  <c r="BE304"/>
  <c r="BI301"/>
  <c r="BH301"/>
  <c r="BG301"/>
  <c r="BF301"/>
  <c r="T301"/>
  <c r="R301"/>
  <c r="P301"/>
  <c r="BK301"/>
  <c r="J301"/>
  <c r="BE301"/>
  <c r="BI298"/>
  <c r="BH298"/>
  <c r="BG298"/>
  <c r="BF298"/>
  <c r="T298"/>
  <c r="R298"/>
  <c r="P298"/>
  <c r="BK298"/>
  <c r="J298"/>
  <c r="BE298"/>
  <c r="BI297"/>
  <c r="BH297"/>
  <c r="BG297"/>
  <c r="BF297"/>
  <c r="T297"/>
  <c r="T296"/>
  <c r="T295"/>
  <c r="R297"/>
  <c r="R296"/>
  <c r="R295"/>
  <c r="P297"/>
  <c r="P296"/>
  <c r="P295"/>
  <c r="BK297"/>
  <c r="BK296"/>
  <c r="J296"/>
  <c r="BK295"/>
  <c r="J295"/>
  <c r="J297"/>
  <c r="BE297"/>
  <c r="J69"/>
  <c r="J68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T272"/>
  <c r="T271"/>
  <c r="R273"/>
  <c r="R272"/>
  <c r="R271"/>
  <c r="P273"/>
  <c r="P272"/>
  <c r="P271"/>
  <c r="BK273"/>
  <c r="BK272"/>
  <c r="J272"/>
  <c r="BK271"/>
  <c r="J271"/>
  <c r="J273"/>
  <c r="BE273"/>
  <c r="J67"/>
  <c r="J66"/>
  <c r="BI270"/>
  <c r="BH270"/>
  <c r="BG270"/>
  <c r="BF270"/>
  <c r="T270"/>
  <c r="T269"/>
  <c r="R270"/>
  <c r="R269"/>
  <c r="P270"/>
  <c r="P269"/>
  <c r="BK270"/>
  <c r="BK269"/>
  <c r="J269"/>
  <c r="J270"/>
  <c r="BE270"/>
  <c r="J65"/>
  <c r="BI266"/>
  <c r="BH266"/>
  <c r="BG266"/>
  <c r="BF266"/>
  <c r="T266"/>
  <c r="R266"/>
  <c r="P266"/>
  <c r="BK266"/>
  <c r="J266"/>
  <c r="BE266"/>
  <c r="BI263"/>
  <c r="BH263"/>
  <c r="BG263"/>
  <c r="BF263"/>
  <c r="T263"/>
  <c r="R263"/>
  <c r="P263"/>
  <c r="BK263"/>
  <c r="J263"/>
  <c r="BE263"/>
  <c r="BI260"/>
  <c r="BH260"/>
  <c r="BG260"/>
  <c r="BF260"/>
  <c r="T260"/>
  <c r="R260"/>
  <c r="P260"/>
  <c r="BK260"/>
  <c r="J260"/>
  <c r="BE260"/>
  <c r="BI257"/>
  <c r="BH257"/>
  <c r="BG257"/>
  <c r="BF257"/>
  <c r="T257"/>
  <c r="R257"/>
  <c r="P257"/>
  <c r="BK257"/>
  <c r="J257"/>
  <c r="BE257"/>
  <c r="BI256"/>
  <c r="BH256"/>
  <c r="BG256"/>
  <c r="BF256"/>
  <c r="T256"/>
  <c r="T255"/>
  <c r="R256"/>
  <c r="R255"/>
  <c r="P256"/>
  <c r="P255"/>
  <c r="BK256"/>
  <c r="BK255"/>
  <c r="J255"/>
  <c r="J256"/>
  <c r="BE256"/>
  <c r="J64"/>
  <c r="BI252"/>
  <c r="BH252"/>
  <c r="BG252"/>
  <c r="BF252"/>
  <c r="T252"/>
  <c r="R252"/>
  <c r="P252"/>
  <c r="BK252"/>
  <c r="J252"/>
  <c r="BE252"/>
  <c r="BI249"/>
  <c r="BH249"/>
  <c r="BG249"/>
  <c r="BF249"/>
  <c r="T249"/>
  <c r="R249"/>
  <c r="P249"/>
  <c r="BK249"/>
  <c r="J249"/>
  <c r="BE249"/>
  <c r="BI243"/>
  <c r="BH243"/>
  <c r="BG243"/>
  <c r="BF243"/>
  <c r="T243"/>
  <c r="R243"/>
  <c r="P243"/>
  <c r="BK243"/>
  <c r="J243"/>
  <c r="BE243"/>
  <c r="BI238"/>
  <c r="BH238"/>
  <c r="BG238"/>
  <c r="BF238"/>
  <c r="T238"/>
  <c r="R238"/>
  <c r="P238"/>
  <c r="BK238"/>
  <c r="J238"/>
  <c r="BE238"/>
  <c r="BI232"/>
  <c r="BH232"/>
  <c r="BG232"/>
  <c r="BF232"/>
  <c r="T232"/>
  <c r="R232"/>
  <c r="P232"/>
  <c r="BK232"/>
  <c r="J232"/>
  <c r="BE232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5"/>
  <c r="BH205"/>
  <c r="BG205"/>
  <c r="BF205"/>
  <c r="T205"/>
  <c r="R205"/>
  <c r="P205"/>
  <c r="BK205"/>
  <c r="J205"/>
  <c r="BE205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0"/>
  <c r="BH190"/>
  <c r="BG190"/>
  <c r="BF190"/>
  <c r="T190"/>
  <c r="R190"/>
  <c r="P190"/>
  <c r="BK190"/>
  <c r="J190"/>
  <c r="BE190"/>
  <c r="BI184"/>
  <c r="BH184"/>
  <c r="BG184"/>
  <c r="BF184"/>
  <c r="T184"/>
  <c r="R184"/>
  <c r="P184"/>
  <c r="BK184"/>
  <c r="J184"/>
  <c r="BE184"/>
  <c r="BI181"/>
  <c r="BH181"/>
  <c r="BG181"/>
  <c r="BF181"/>
  <c r="T181"/>
  <c r="T180"/>
  <c r="R181"/>
  <c r="R180"/>
  <c r="P181"/>
  <c r="P180"/>
  <c r="BK181"/>
  <c r="BK180"/>
  <c r="J180"/>
  <c r="J181"/>
  <c r="BE181"/>
  <c r="J63"/>
  <c r="BI177"/>
  <c r="BH177"/>
  <c r="BG177"/>
  <c r="BF177"/>
  <c r="T177"/>
  <c r="R177"/>
  <c r="P177"/>
  <c r="BK177"/>
  <c r="J177"/>
  <c r="BE177"/>
  <c r="BI171"/>
  <c r="BH171"/>
  <c r="BG171"/>
  <c r="BF171"/>
  <c r="T171"/>
  <c r="R171"/>
  <c r="P171"/>
  <c r="BK171"/>
  <c r="J171"/>
  <c r="BE171"/>
  <c r="BI160"/>
  <c r="BH160"/>
  <c r="BG160"/>
  <c r="BF160"/>
  <c r="T160"/>
  <c r="R160"/>
  <c r="P160"/>
  <c r="BK160"/>
  <c r="J160"/>
  <c r="BE160"/>
  <c r="BI149"/>
  <c r="BH149"/>
  <c r="BG149"/>
  <c r="BF149"/>
  <c r="T149"/>
  <c r="T148"/>
  <c r="R149"/>
  <c r="R148"/>
  <c r="P149"/>
  <c r="P148"/>
  <c r="BK149"/>
  <c r="BK148"/>
  <c r="J148"/>
  <c r="J149"/>
  <c r="BE149"/>
  <c r="J62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F37"/>
  <c i="1" r="BD56"/>
  <c i="3" r="BH94"/>
  <c r="F36"/>
  <c i="1" r="BC56"/>
  <c i="3" r="BG94"/>
  <c r="F35"/>
  <c i="1" r="BB56"/>
  <c i="3" r="BF94"/>
  <c r="J34"/>
  <c i="1" r="AW56"/>
  <c i="3" r="F34"/>
  <c i="1" r="BA56"/>
  <c i="3" r="T94"/>
  <c r="T93"/>
  <c r="T92"/>
  <c r="T91"/>
  <c r="R94"/>
  <c r="R93"/>
  <c r="R92"/>
  <c r="R91"/>
  <c r="P94"/>
  <c r="P93"/>
  <c r="P92"/>
  <c r="P91"/>
  <c i="1" r="AU56"/>
  <c i="3" r="BK94"/>
  <c r="BK93"/>
  <c r="J93"/>
  <c r="BK92"/>
  <c r="J92"/>
  <c r="BK91"/>
  <c r="J91"/>
  <c r="J59"/>
  <c r="J30"/>
  <c i="1" r="AG56"/>
  <c i="3" r="J94"/>
  <c r="BE94"/>
  <c r="J33"/>
  <c i="1" r="AV56"/>
  <c i="3" r="F33"/>
  <c i="1" r="AZ56"/>
  <c i="3" r="J61"/>
  <c r="J60"/>
  <c r="J88"/>
  <c r="J87"/>
  <c r="F87"/>
  <c r="F85"/>
  <c r="E83"/>
  <c r="J55"/>
  <c r="J54"/>
  <c r="F54"/>
  <c r="F52"/>
  <c r="E50"/>
  <c r="J39"/>
  <c r="J18"/>
  <c r="E18"/>
  <c r="F88"/>
  <c r="F55"/>
  <c r="J17"/>
  <c r="J12"/>
  <c r="J85"/>
  <c r="J52"/>
  <c r="E7"/>
  <c r="E81"/>
  <c r="E48"/>
  <c i="2" r="J37"/>
  <c r="J36"/>
  <c i="1" r="AY55"/>
  <c i="2" r="J35"/>
  <c i="1" r="AX55"/>
  <c i="2" r="BI888"/>
  <c r="BH888"/>
  <c r="BG888"/>
  <c r="BF888"/>
  <c r="T888"/>
  <c r="R888"/>
  <c r="P888"/>
  <c r="BK888"/>
  <c r="J888"/>
  <c r="BE888"/>
  <c r="BI887"/>
  <c r="BH887"/>
  <c r="BG887"/>
  <c r="BF887"/>
  <c r="T887"/>
  <c r="R887"/>
  <c r="P887"/>
  <c r="BK887"/>
  <c r="J887"/>
  <c r="BE887"/>
  <c r="BI886"/>
  <c r="BH886"/>
  <c r="BG886"/>
  <c r="BF886"/>
  <c r="T886"/>
  <c r="T885"/>
  <c r="T884"/>
  <c r="R886"/>
  <c r="R885"/>
  <c r="R884"/>
  <c r="P886"/>
  <c r="P885"/>
  <c r="P884"/>
  <c r="BK886"/>
  <c r="BK885"/>
  <c r="J885"/>
  <c r="BK884"/>
  <c r="J884"/>
  <c r="J886"/>
  <c r="BE886"/>
  <c r="J76"/>
  <c r="J75"/>
  <c r="BI883"/>
  <c r="BH883"/>
  <c r="BG883"/>
  <c r="BF883"/>
  <c r="T883"/>
  <c r="R883"/>
  <c r="P883"/>
  <c r="BK883"/>
  <c r="J883"/>
  <c r="BE883"/>
  <c r="BI882"/>
  <c r="BH882"/>
  <c r="BG882"/>
  <c r="BF882"/>
  <c r="T882"/>
  <c r="R882"/>
  <c r="P882"/>
  <c r="BK882"/>
  <c r="J882"/>
  <c r="BE882"/>
  <c r="BI879"/>
  <c r="BH879"/>
  <c r="BG879"/>
  <c r="BF879"/>
  <c r="T879"/>
  <c r="R879"/>
  <c r="P879"/>
  <c r="BK879"/>
  <c r="J879"/>
  <c r="BE879"/>
  <c r="BI876"/>
  <c r="BH876"/>
  <c r="BG876"/>
  <c r="BF876"/>
  <c r="T876"/>
  <c r="R876"/>
  <c r="P876"/>
  <c r="BK876"/>
  <c r="J876"/>
  <c r="BE876"/>
  <c r="BI873"/>
  <c r="BH873"/>
  <c r="BG873"/>
  <c r="BF873"/>
  <c r="T873"/>
  <c r="R873"/>
  <c r="P873"/>
  <c r="BK873"/>
  <c r="J873"/>
  <c r="BE873"/>
  <c r="BI869"/>
  <c r="BH869"/>
  <c r="BG869"/>
  <c r="BF869"/>
  <c r="T869"/>
  <c r="R869"/>
  <c r="P869"/>
  <c r="BK869"/>
  <c r="J869"/>
  <c r="BE869"/>
  <c r="BI868"/>
  <c r="BH868"/>
  <c r="BG868"/>
  <c r="BF868"/>
  <c r="T868"/>
  <c r="R868"/>
  <c r="P868"/>
  <c r="BK868"/>
  <c r="J868"/>
  <c r="BE868"/>
  <c r="BI867"/>
  <c r="BH867"/>
  <c r="BG867"/>
  <c r="BF867"/>
  <c r="T867"/>
  <c r="R867"/>
  <c r="P867"/>
  <c r="BK867"/>
  <c r="J867"/>
  <c r="BE867"/>
  <c r="BI864"/>
  <c r="BH864"/>
  <c r="BG864"/>
  <c r="BF864"/>
  <c r="T864"/>
  <c r="R864"/>
  <c r="P864"/>
  <c r="BK864"/>
  <c r="J864"/>
  <c r="BE864"/>
  <c r="BI863"/>
  <c r="BH863"/>
  <c r="BG863"/>
  <c r="BF863"/>
  <c r="T863"/>
  <c r="R863"/>
  <c r="P863"/>
  <c r="BK863"/>
  <c r="J863"/>
  <c r="BE863"/>
  <c r="BI860"/>
  <c r="BH860"/>
  <c r="BG860"/>
  <c r="BF860"/>
  <c r="T860"/>
  <c r="R860"/>
  <c r="P860"/>
  <c r="BK860"/>
  <c r="J860"/>
  <c r="BE860"/>
  <c r="BI859"/>
  <c r="BH859"/>
  <c r="BG859"/>
  <c r="BF859"/>
  <c r="T859"/>
  <c r="R859"/>
  <c r="P859"/>
  <c r="BK859"/>
  <c r="J859"/>
  <c r="BE859"/>
  <c r="BI856"/>
  <c r="BH856"/>
  <c r="BG856"/>
  <c r="BF856"/>
  <c r="T856"/>
  <c r="R856"/>
  <c r="P856"/>
  <c r="BK856"/>
  <c r="J856"/>
  <c r="BE856"/>
  <c r="BI853"/>
  <c r="BH853"/>
  <c r="BG853"/>
  <c r="BF853"/>
  <c r="T853"/>
  <c r="R853"/>
  <c r="P853"/>
  <c r="BK853"/>
  <c r="J853"/>
  <c r="BE853"/>
  <c r="BI850"/>
  <c r="BH850"/>
  <c r="BG850"/>
  <c r="BF850"/>
  <c r="T850"/>
  <c r="R850"/>
  <c r="P850"/>
  <c r="BK850"/>
  <c r="J850"/>
  <c r="BE850"/>
  <c r="BI849"/>
  <c r="BH849"/>
  <c r="BG849"/>
  <c r="BF849"/>
  <c r="T849"/>
  <c r="T848"/>
  <c r="T847"/>
  <c r="R849"/>
  <c r="R848"/>
  <c r="R847"/>
  <c r="P849"/>
  <c r="P848"/>
  <c r="P847"/>
  <c r="BK849"/>
  <c r="BK848"/>
  <c r="J848"/>
  <c r="BK847"/>
  <c r="J847"/>
  <c r="J849"/>
  <c r="BE849"/>
  <c r="J74"/>
  <c r="J73"/>
  <c r="BI846"/>
  <c r="BH846"/>
  <c r="BG846"/>
  <c r="BF846"/>
  <c r="T846"/>
  <c r="R846"/>
  <c r="P846"/>
  <c r="BK846"/>
  <c r="J846"/>
  <c r="BE846"/>
  <c r="BI845"/>
  <c r="BH845"/>
  <c r="BG845"/>
  <c r="BF845"/>
  <c r="T845"/>
  <c r="R845"/>
  <c r="P845"/>
  <c r="BK845"/>
  <c r="J845"/>
  <c r="BE845"/>
  <c r="BI844"/>
  <c r="BH844"/>
  <c r="BG844"/>
  <c r="BF844"/>
  <c r="T844"/>
  <c r="R844"/>
  <c r="P844"/>
  <c r="BK844"/>
  <c r="J844"/>
  <c r="BE844"/>
  <c r="BI843"/>
  <c r="BH843"/>
  <c r="BG843"/>
  <c r="BF843"/>
  <c r="T843"/>
  <c r="R843"/>
  <c r="P843"/>
  <c r="BK843"/>
  <c r="J843"/>
  <c r="BE843"/>
  <c r="BI842"/>
  <c r="BH842"/>
  <c r="BG842"/>
  <c r="BF842"/>
  <c r="T842"/>
  <c r="R842"/>
  <c r="P842"/>
  <c r="BK842"/>
  <c r="J842"/>
  <c r="BE842"/>
  <c r="BI841"/>
  <c r="BH841"/>
  <c r="BG841"/>
  <c r="BF841"/>
  <c r="T841"/>
  <c r="R841"/>
  <c r="P841"/>
  <c r="BK841"/>
  <c r="J841"/>
  <c r="BE841"/>
  <c r="BI838"/>
  <c r="BH838"/>
  <c r="BG838"/>
  <c r="BF838"/>
  <c r="T838"/>
  <c r="R838"/>
  <c r="P838"/>
  <c r="BK838"/>
  <c r="J838"/>
  <c r="BE838"/>
  <c r="BI837"/>
  <c r="BH837"/>
  <c r="BG837"/>
  <c r="BF837"/>
  <c r="T837"/>
  <c r="R837"/>
  <c r="P837"/>
  <c r="BK837"/>
  <c r="J837"/>
  <c r="BE837"/>
  <c r="BI836"/>
  <c r="BH836"/>
  <c r="BG836"/>
  <c r="BF836"/>
  <c r="T836"/>
  <c r="R836"/>
  <c r="P836"/>
  <c r="BK836"/>
  <c r="J836"/>
  <c r="BE836"/>
  <c r="BI835"/>
  <c r="BH835"/>
  <c r="BG835"/>
  <c r="BF835"/>
  <c r="T835"/>
  <c r="R835"/>
  <c r="P835"/>
  <c r="BK835"/>
  <c r="J835"/>
  <c r="BE835"/>
  <c r="BI834"/>
  <c r="BH834"/>
  <c r="BG834"/>
  <c r="BF834"/>
  <c r="T834"/>
  <c r="R834"/>
  <c r="P834"/>
  <c r="BK834"/>
  <c r="J834"/>
  <c r="BE834"/>
  <c r="BI833"/>
  <c r="BH833"/>
  <c r="BG833"/>
  <c r="BF833"/>
  <c r="T833"/>
  <c r="R833"/>
  <c r="P833"/>
  <c r="BK833"/>
  <c r="J833"/>
  <c r="BE833"/>
  <c r="BI829"/>
  <c r="BH829"/>
  <c r="BG829"/>
  <c r="BF829"/>
  <c r="T829"/>
  <c r="R829"/>
  <c r="P829"/>
  <c r="BK829"/>
  <c r="J829"/>
  <c r="BE829"/>
  <c r="BI828"/>
  <c r="BH828"/>
  <c r="BG828"/>
  <c r="BF828"/>
  <c r="T828"/>
  <c r="R828"/>
  <c r="P828"/>
  <c r="BK828"/>
  <c r="J828"/>
  <c r="BE828"/>
  <c r="BI827"/>
  <c r="BH827"/>
  <c r="BG827"/>
  <c r="BF827"/>
  <c r="T827"/>
  <c r="R827"/>
  <c r="P827"/>
  <c r="BK827"/>
  <c r="J827"/>
  <c r="BE827"/>
  <c r="BI826"/>
  <c r="BH826"/>
  <c r="BG826"/>
  <c r="BF826"/>
  <c r="T826"/>
  <c r="R826"/>
  <c r="P826"/>
  <c r="BK826"/>
  <c r="J826"/>
  <c r="BE826"/>
  <c r="BI825"/>
  <c r="BH825"/>
  <c r="BG825"/>
  <c r="BF825"/>
  <c r="T825"/>
  <c r="R825"/>
  <c r="P825"/>
  <c r="BK825"/>
  <c r="J825"/>
  <c r="BE825"/>
  <c r="BI824"/>
  <c r="BH824"/>
  <c r="BG824"/>
  <c r="BF824"/>
  <c r="T824"/>
  <c r="R824"/>
  <c r="P824"/>
  <c r="BK824"/>
  <c r="J824"/>
  <c r="BE824"/>
  <c r="BI823"/>
  <c r="BH823"/>
  <c r="BG823"/>
  <c r="BF823"/>
  <c r="T823"/>
  <c r="R823"/>
  <c r="P823"/>
  <c r="BK823"/>
  <c r="J823"/>
  <c r="BE823"/>
  <c r="BI822"/>
  <c r="BH822"/>
  <c r="BG822"/>
  <c r="BF822"/>
  <c r="T822"/>
  <c r="R822"/>
  <c r="P822"/>
  <c r="BK822"/>
  <c r="J822"/>
  <c r="BE822"/>
  <c r="BI821"/>
  <c r="BH821"/>
  <c r="BG821"/>
  <c r="BF821"/>
  <c r="T821"/>
  <c r="R821"/>
  <c r="P821"/>
  <c r="BK821"/>
  <c r="J821"/>
  <c r="BE821"/>
  <c r="BI820"/>
  <c r="BH820"/>
  <c r="BG820"/>
  <c r="BF820"/>
  <c r="T820"/>
  <c r="R820"/>
  <c r="P820"/>
  <c r="BK820"/>
  <c r="J820"/>
  <c r="BE820"/>
  <c r="BI819"/>
  <c r="BH819"/>
  <c r="BG819"/>
  <c r="BF819"/>
  <c r="T819"/>
  <c r="R819"/>
  <c r="P819"/>
  <c r="BK819"/>
  <c r="J819"/>
  <c r="BE819"/>
  <c r="BI818"/>
  <c r="BH818"/>
  <c r="BG818"/>
  <c r="BF818"/>
  <c r="T818"/>
  <c r="R818"/>
  <c r="P818"/>
  <c r="BK818"/>
  <c r="J818"/>
  <c r="BE818"/>
  <c r="BI817"/>
  <c r="BH817"/>
  <c r="BG817"/>
  <c r="BF817"/>
  <c r="T817"/>
  <c r="R817"/>
  <c r="P817"/>
  <c r="BK817"/>
  <c r="J817"/>
  <c r="BE817"/>
  <c r="BI816"/>
  <c r="BH816"/>
  <c r="BG816"/>
  <c r="BF816"/>
  <c r="T816"/>
  <c r="T815"/>
  <c r="R816"/>
  <c r="R815"/>
  <c r="P816"/>
  <c r="P815"/>
  <c r="BK816"/>
  <c r="BK815"/>
  <c r="J815"/>
  <c r="J816"/>
  <c r="BE816"/>
  <c r="J72"/>
  <c r="BI814"/>
  <c r="BH814"/>
  <c r="BG814"/>
  <c r="BF814"/>
  <c r="T814"/>
  <c r="R814"/>
  <c r="P814"/>
  <c r="BK814"/>
  <c r="J814"/>
  <c r="BE814"/>
  <c r="BI804"/>
  <c r="BH804"/>
  <c r="BG804"/>
  <c r="BF804"/>
  <c r="T804"/>
  <c r="T803"/>
  <c r="T802"/>
  <c r="R804"/>
  <c r="R803"/>
  <c r="R802"/>
  <c r="P804"/>
  <c r="P803"/>
  <c r="P802"/>
  <c r="BK804"/>
  <c r="BK803"/>
  <c r="J803"/>
  <c r="BK802"/>
  <c r="J802"/>
  <c r="J804"/>
  <c r="BE804"/>
  <c r="J71"/>
  <c r="J70"/>
  <c r="BI801"/>
  <c r="BH801"/>
  <c r="BG801"/>
  <c r="BF801"/>
  <c r="T801"/>
  <c r="T800"/>
  <c r="R801"/>
  <c r="R800"/>
  <c r="P801"/>
  <c r="P800"/>
  <c r="BK801"/>
  <c r="BK800"/>
  <c r="J800"/>
  <c r="J801"/>
  <c r="BE801"/>
  <c r="J69"/>
  <c r="BI797"/>
  <c r="BH797"/>
  <c r="BG797"/>
  <c r="BF797"/>
  <c r="T797"/>
  <c r="R797"/>
  <c r="P797"/>
  <c r="BK797"/>
  <c r="J797"/>
  <c r="BE797"/>
  <c r="BI794"/>
  <c r="BH794"/>
  <c r="BG794"/>
  <c r="BF794"/>
  <c r="T794"/>
  <c r="R794"/>
  <c r="P794"/>
  <c r="BK794"/>
  <c r="J794"/>
  <c r="BE794"/>
  <c r="BI791"/>
  <c r="BH791"/>
  <c r="BG791"/>
  <c r="BF791"/>
  <c r="T791"/>
  <c r="R791"/>
  <c r="P791"/>
  <c r="BK791"/>
  <c r="J791"/>
  <c r="BE791"/>
  <c r="BI788"/>
  <c r="BH788"/>
  <c r="BG788"/>
  <c r="BF788"/>
  <c r="T788"/>
  <c r="R788"/>
  <c r="P788"/>
  <c r="BK788"/>
  <c r="J788"/>
  <c r="BE788"/>
  <c r="BI787"/>
  <c r="BH787"/>
  <c r="BG787"/>
  <c r="BF787"/>
  <c r="T787"/>
  <c r="T786"/>
  <c r="R787"/>
  <c r="R786"/>
  <c r="P787"/>
  <c r="P786"/>
  <c r="BK787"/>
  <c r="BK786"/>
  <c r="J786"/>
  <c r="J787"/>
  <c r="BE787"/>
  <c r="J68"/>
  <c r="BI783"/>
  <c r="BH783"/>
  <c r="BG783"/>
  <c r="BF783"/>
  <c r="T783"/>
  <c r="R783"/>
  <c r="P783"/>
  <c r="BK783"/>
  <c r="J783"/>
  <c r="BE783"/>
  <c r="BI780"/>
  <c r="BH780"/>
  <c r="BG780"/>
  <c r="BF780"/>
  <c r="T780"/>
  <c r="R780"/>
  <c r="P780"/>
  <c r="BK780"/>
  <c r="J780"/>
  <c r="BE780"/>
  <c r="BI779"/>
  <c r="BH779"/>
  <c r="BG779"/>
  <c r="BF779"/>
  <c r="T779"/>
  <c r="R779"/>
  <c r="P779"/>
  <c r="BK779"/>
  <c r="J779"/>
  <c r="BE779"/>
  <c r="BI778"/>
  <c r="BH778"/>
  <c r="BG778"/>
  <c r="BF778"/>
  <c r="T778"/>
  <c r="R778"/>
  <c r="P778"/>
  <c r="BK778"/>
  <c r="J778"/>
  <c r="BE778"/>
  <c r="BI777"/>
  <c r="BH777"/>
  <c r="BG777"/>
  <c r="BF777"/>
  <c r="T777"/>
  <c r="R777"/>
  <c r="P777"/>
  <c r="BK777"/>
  <c r="J777"/>
  <c r="BE777"/>
  <c r="BI776"/>
  <c r="BH776"/>
  <c r="BG776"/>
  <c r="BF776"/>
  <c r="T776"/>
  <c r="R776"/>
  <c r="P776"/>
  <c r="BK776"/>
  <c r="J776"/>
  <c r="BE776"/>
  <c r="BI775"/>
  <c r="BH775"/>
  <c r="BG775"/>
  <c r="BF775"/>
  <c r="T775"/>
  <c r="R775"/>
  <c r="P775"/>
  <c r="BK775"/>
  <c r="J775"/>
  <c r="BE775"/>
  <c r="BI765"/>
  <c r="BH765"/>
  <c r="BG765"/>
  <c r="BF765"/>
  <c r="T765"/>
  <c r="R765"/>
  <c r="P765"/>
  <c r="BK765"/>
  <c r="J765"/>
  <c r="BE765"/>
  <c r="BI751"/>
  <c r="BH751"/>
  <c r="BG751"/>
  <c r="BF751"/>
  <c r="T751"/>
  <c r="R751"/>
  <c r="P751"/>
  <c r="BK751"/>
  <c r="J751"/>
  <c r="BE751"/>
  <c r="BI737"/>
  <c r="BH737"/>
  <c r="BG737"/>
  <c r="BF737"/>
  <c r="T737"/>
  <c r="R737"/>
  <c r="P737"/>
  <c r="BK737"/>
  <c r="J737"/>
  <c r="BE737"/>
  <c r="BI723"/>
  <c r="BH723"/>
  <c r="BG723"/>
  <c r="BF723"/>
  <c r="T723"/>
  <c r="R723"/>
  <c r="P723"/>
  <c r="BK723"/>
  <c r="J723"/>
  <c r="BE723"/>
  <c r="BI709"/>
  <c r="BH709"/>
  <c r="BG709"/>
  <c r="BF709"/>
  <c r="T709"/>
  <c r="R709"/>
  <c r="P709"/>
  <c r="BK709"/>
  <c r="J709"/>
  <c r="BE709"/>
  <c r="BI695"/>
  <c r="BH695"/>
  <c r="BG695"/>
  <c r="BF695"/>
  <c r="T695"/>
  <c r="R695"/>
  <c r="P695"/>
  <c r="BK695"/>
  <c r="J695"/>
  <c r="BE695"/>
  <c r="BI691"/>
  <c r="BH691"/>
  <c r="BG691"/>
  <c r="BF691"/>
  <c r="T691"/>
  <c r="R691"/>
  <c r="P691"/>
  <c r="BK691"/>
  <c r="J691"/>
  <c r="BE691"/>
  <c r="BI688"/>
  <c r="BH688"/>
  <c r="BG688"/>
  <c r="BF688"/>
  <c r="T688"/>
  <c r="R688"/>
  <c r="P688"/>
  <c r="BK688"/>
  <c r="J688"/>
  <c r="BE688"/>
  <c r="BI664"/>
  <c r="BH664"/>
  <c r="BG664"/>
  <c r="BF664"/>
  <c r="T664"/>
  <c r="R664"/>
  <c r="P664"/>
  <c r="BK664"/>
  <c r="J664"/>
  <c r="BE664"/>
  <c r="BI661"/>
  <c r="BH661"/>
  <c r="BG661"/>
  <c r="BF661"/>
  <c r="T661"/>
  <c r="R661"/>
  <c r="P661"/>
  <c r="BK661"/>
  <c r="J661"/>
  <c r="BE661"/>
  <c r="BI658"/>
  <c r="BH658"/>
  <c r="BG658"/>
  <c r="BF658"/>
  <c r="T658"/>
  <c r="R658"/>
  <c r="P658"/>
  <c r="BK658"/>
  <c r="J658"/>
  <c r="BE658"/>
  <c r="BI655"/>
  <c r="BH655"/>
  <c r="BG655"/>
  <c r="BF655"/>
  <c r="T655"/>
  <c r="R655"/>
  <c r="P655"/>
  <c r="BK655"/>
  <c r="J655"/>
  <c r="BE655"/>
  <c r="BI617"/>
  <c r="BH617"/>
  <c r="BG617"/>
  <c r="BF617"/>
  <c r="T617"/>
  <c r="R617"/>
  <c r="P617"/>
  <c r="BK617"/>
  <c r="J617"/>
  <c r="BE617"/>
  <c r="BI614"/>
  <c r="BH614"/>
  <c r="BG614"/>
  <c r="BF614"/>
  <c r="T614"/>
  <c r="R614"/>
  <c r="P614"/>
  <c r="BK614"/>
  <c r="J614"/>
  <c r="BE614"/>
  <c r="BI611"/>
  <c r="BH611"/>
  <c r="BG611"/>
  <c r="BF611"/>
  <c r="T611"/>
  <c r="R611"/>
  <c r="P611"/>
  <c r="BK611"/>
  <c r="J611"/>
  <c r="BE611"/>
  <c r="BI602"/>
  <c r="BH602"/>
  <c r="BG602"/>
  <c r="BF602"/>
  <c r="T602"/>
  <c r="R602"/>
  <c r="P602"/>
  <c r="BK602"/>
  <c r="J602"/>
  <c r="BE602"/>
  <c r="BI596"/>
  <c r="BH596"/>
  <c r="BG596"/>
  <c r="BF596"/>
  <c r="T596"/>
  <c r="R596"/>
  <c r="P596"/>
  <c r="BK596"/>
  <c r="J596"/>
  <c r="BE596"/>
  <c r="BI592"/>
  <c r="BH592"/>
  <c r="BG592"/>
  <c r="BF592"/>
  <c r="T592"/>
  <c r="R592"/>
  <c r="P592"/>
  <c r="BK592"/>
  <c r="J592"/>
  <c r="BE592"/>
  <c r="BI591"/>
  <c r="BH591"/>
  <c r="BG591"/>
  <c r="BF591"/>
  <c r="T591"/>
  <c r="R591"/>
  <c r="P591"/>
  <c r="BK591"/>
  <c r="J591"/>
  <c r="BE591"/>
  <c r="BI590"/>
  <c r="BH590"/>
  <c r="BG590"/>
  <c r="BF590"/>
  <c r="T590"/>
  <c r="R590"/>
  <c r="P590"/>
  <c r="BK590"/>
  <c r="J590"/>
  <c r="BE590"/>
  <c r="BI589"/>
  <c r="BH589"/>
  <c r="BG589"/>
  <c r="BF589"/>
  <c r="T589"/>
  <c r="R589"/>
  <c r="P589"/>
  <c r="BK589"/>
  <c r="J589"/>
  <c r="BE589"/>
  <c r="BI588"/>
  <c r="BH588"/>
  <c r="BG588"/>
  <c r="BF588"/>
  <c r="T588"/>
  <c r="R588"/>
  <c r="P588"/>
  <c r="BK588"/>
  <c r="J588"/>
  <c r="BE588"/>
  <c r="BI587"/>
  <c r="BH587"/>
  <c r="BG587"/>
  <c r="BF587"/>
  <c r="T587"/>
  <c r="R587"/>
  <c r="P587"/>
  <c r="BK587"/>
  <c r="J587"/>
  <c r="BE587"/>
  <c r="BI586"/>
  <c r="BH586"/>
  <c r="BG586"/>
  <c r="BF586"/>
  <c r="T586"/>
  <c r="R586"/>
  <c r="P586"/>
  <c r="BK586"/>
  <c r="J586"/>
  <c r="BE586"/>
  <c r="BI585"/>
  <c r="BH585"/>
  <c r="BG585"/>
  <c r="BF585"/>
  <c r="T585"/>
  <c r="R585"/>
  <c r="P585"/>
  <c r="BK585"/>
  <c r="J585"/>
  <c r="BE585"/>
  <c r="BI584"/>
  <c r="BH584"/>
  <c r="BG584"/>
  <c r="BF584"/>
  <c r="T584"/>
  <c r="R584"/>
  <c r="P584"/>
  <c r="BK584"/>
  <c r="J584"/>
  <c r="BE584"/>
  <c r="BI578"/>
  <c r="BH578"/>
  <c r="BG578"/>
  <c r="BF578"/>
  <c r="T578"/>
  <c r="R578"/>
  <c r="P578"/>
  <c r="BK578"/>
  <c r="J578"/>
  <c r="BE578"/>
  <c r="BI577"/>
  <c r="BH577"/>
  <c r="BG577"/>
  <c r="BF577"/>
  <c r="T577"/>
  <c r="R577"/>
  <c r="P577"/>
  <c r="BK577"/>
  <c r="J577"/>
  <c r="BE577"/>
  <c r="BI573"/>
  <c r="BH573"/>
  <c r="BG573"/>
  <c r="BF573"/>
  <c r="T573"/>
  <c r="R573"/>
  <c r="P573"/>
  <c r="BK573"/>
  <c r="J573"/>
  <c r="BE573"/>
  <c r="BI572"/>
  <c r="BH572"/>
  <c r="BG572"/>
  <c r="BF572"/>
  <c r="T572"/>
  <c r="R572"/>
  <c r="P572"/>
  <c r="BK572"/>
  <c r="J572"/>
  <c r="BE572"/>
  <c r="BI571"/>
  <c r="BH571"/>
  <c r="BG571"/>
  <c r="BF571"/>
  <c r="T571"/>
  <c r="T570"/>
  <c r="R571"/>
  <c r="R570"/>
  <c r="P571"/>
  <c r="P570"/>
  <c r="BK571"/>
  <c r="BK570"/>
  <c r="J570"/>
  <c r="J571"/>
  <c r="BE571"/>
  <c r="J67"/>
  <c r="BI569"/>
  <c r="BH569"/>
  <c r="BG569"/>
  <c r="BF569"/>
  <c r="T569"/>
  <c r="R569"/>
  <c r="P569"/>
  <c r="BK569"/>
  <c r="J569"/>
  <c r="BE569"/>
  <c r="BI568"/>
  <c r="BH568"/>
  <c r="BG568"/>
  <c r="BF568"/>
  <c r="T568"/>
  <c r="T567"/>
  <c r="R568"/>
  <c r="R567"/>
  <c r="P568"/>
  <c r="P567"/>
  <c r="BK568"/>
  <c r="BK567"/>
  <c r="J567"/>
  <c r="J568"/>
  <c r="BE568"/>
  <c r="J66"/>
  <c r="BI564"/>
  <c r="BH564"/>
  <c r="BG564"/>
  <c r="BF564"/>
  <c r="T564"/>
  <c r="R564"/>
  <c r="P564"/>
  <c r="BK564"/>
  <c r="J564"/>
  <c r="BE564"/>
  <c r="BI561"/>
  <c r="BH561"/>
  <c r="BG561"/>
  <c r="BF561"/>
  <c r="T561"/>
  <c r="R561"/>
  <c r="P561"/>
  <c r="BK561"/>
  <c r="J561"/>
  <c r="BE561"/>
  <c r="BI558"/>
  <c r="BH558"/>
  <c r="BG558"/>
  <c r="BF558"/>
  <c r="T558"/>
  <c r="R558"/>
  <c r="P558"/>
  <c r="BK558"/>
  <c r="J558"/>
  <c r="BE558"/>
  <c r="BI555"/>
  <c r="BH555"/>
  <c r="BG555"/>
  <c r="BF555"/>
  <c r="T555"/>
  <c r="R555"/>
  <c r="P555"/>
  <c r="BK555"/>
  <c r="J555"/>
  <c r="BE555"/>
  <c r="BI536"/>
  <c r="BH536"/>
  <c r="BG536"/>
  <c r="BF536"/>
  <c r="T536"/>
  <c r="R536"/>
  <c r="P536"/>
  <c r="BK536"/>
  <c r="J536"/>
  <c r="BE536"/>
  <c r="BI533"/>
  <c r="BH533"/>
  <c r="BG533"/>
  <c r="BF533"/>
  <c r="T533"/>
  <c r="R533"/>
  <c r="P533"/>
  <c r="BK533"/>
  <c r="J533"/>
  <c r="BE533"/>
  <c r="BI530"/>
  <c r="BH530"/>
  <c r="BG530"/>
  <c r="BF530"/>
  <c r="T530"/>
  <c r="R530"/>
  <c r="P530"/>
  <c r="BK530"/>
  <c r="J530"/>
  <c r="BE530"/>
  <c r="BI527"/>
  <c r="BH527"/>
  <c r="BG527"/>
  <c r="BF527"/>
  <c r="T527"/>
  <c r="R527"/>
  <c r="P527"/>
  <c r="BK527"/>
  <c r="J527"/>
  <c r="BE527"/>
  <c r="BI513"/>
  <c r="BH513"/>
  <c r="BG513"/>
  <c r="BF513"/>
  <c r="T513"/>
  <c r="R513"/>
  <c r="P513"/>
  <c r="BK513"/>
  <c r="J513"/>
  <c r="BE513"/>
  <c r="BI510"/>
  <c r="BH510"/>
  <c r="BG510"/>
  <c r="BF510"/>
  <c r="T510"/>
  <c r="R510"/>
  <c r="P510"/>
  <c r="BK510"/>
  <c r="J510"/>
  <c r="BE510"/>
  <c r="BI507"/>
  <c r="BH507"/>
  <c r="BG507"/>
  <c r="BF507"/>
  <c r="T507"/>
  <c r="R507"/>
  <c r="P507"/>
  <c r="BK507"/>
  <c r="J507"/>
  <c r="BE507"/>
  <c r="BI504"/>
  <c r="BH504"/>
  <c r="BG504"/>
  <c r="BF504"/>
  <c r="T504"/>
  <c r="R504"/>
  <c r="P504"/>
  <c r="BK504"/>
  <c r="J504"/>
  <c r="BE504"/>
  <c r="BI486"/>
  <c r="BH486"/>
  <c r="BG486"/>
  <c r="BF486"/>
  <c r="T486"/>
  <c r="R486"/>
  <c r="P486"/>
  <c r="BK486"/>
  <c r="J486"/>
  <c r="BE486"/>
  <c r="BI483"/>
  <c r="BH483"/>
  <c r="BG483"/>
  <c r="BF483"/>
  <c r="T483"/>
  <c r="R483"/>
  <c r="P483"/>
  <c r="BK483"/>
  <c r="J483"/>
  <c r="BE483"/>
  <c r="BI480"/>
  <c r="BH480"/>
  <c r="BG480"/>
  <c r="BF480"/>
  <c r="T480"/>
  <c r="R480"/>
  <c r="P480"/>
  <c r="BK480"/>
  <c r="J480"/>
  <c r="BE480"/>
  <c r="BI462"/>
  <c r="BH462"/>
  <c r="BG462"/>
  <c r="BF462"/>
  <c r="T462"/>
  <c r="R462"/>
  <c r="P462"/>
  <c r="BK462"/>
  <c r="J462"/>
  <c r="BE462"/>
  <c r="BI447"/>
  <c r="BH447"/>
  <c r="BG447"/>
  <c r="BF447"/>
  <c r="T447"/>
  <c r="R447"/>
  <c r="P447"/>
  <c r="BK447"/>
  <c r="J447"/>
  <c r="BE447"/>
  <c r="BI444"/>
  <c r="BH444"/>
  <c r="BG444"/>
  <c r="BF444"/>
  <c r="T444"/>
  <c r="R444"/>
  <c r="P444"/>
  <c r="BK444"/>
  <c r="J444"/>
  <c r="BE444"/>
  <c r="BI429"/>
  <c r="BH429"/>
  <c r="BG429"/>
  <c r="BF429"/>
  <c r="T429"/>
  <c r="R429"/>
  <c r="P429"/>
  <c r="BK429"/>
  <c r="J429"/>
  <c r="BE429"/>
  <c r="BI411"/>
  <c r="BH411"/>
  <c r="BG411"/>
  <c r="BF411"/>
  <c r="T411"/>
  <c r="R411"/>
  <c r="P411"/>
  <c r="BK411"/>
  <c r="J411"/>
  <c r="BE411"/>
  <c r="BI380"/>
  <c r="BH380"/>
  <c r="BG380"/>
  <c r="BF380"/>
  <c r="T380"/>
  <c r="T379"/>
  <c r="R380"/>
  <c r="R379"/>
  <c r="P380"/>
  <c r="P379"/>
  <c r="BK380"/>
  <c r="BK379"/>
  <c r="J379"/>
  <c r="J380"/>
  <c r="BE380"/>
  <c r="J65"/>
  <c r="BI378"/>
  <c r="BH378"/>
  <c r="BG378"/>
  <c r="BF378"/>
  <c r="T378"/>
  <c r="R378"/>
  <c r="P378"/>
  <c r="BK378"/>
  <c r="J378"/>
  <c r="BE378"/>
  <c r="BI375"/>
  <c r="BH375"/>
  <c r="BG375"/>
  <c r="BF375"/>
  <c r="T375"/>
  <c r="R375"/>
  <c r="P375"/>
  <c r="BK375"/>
  <c r="J375"/>
  <c r="BE375"/>
  <c r="BI374"/>
  <c r="BH374"/>
  <c r="BG374"/>
  <c r="BF374"/>
  <c r="T374"/>
  <c r="R374"/>
  <c r="P374"/>
  <c r="BK374"/>
  <c r="J374"/>
  <c r="BE374"/>
  <c r="BI370"/>
  <c r="BH370"/>
  <c r="BG370"/>
  <c r="BF370"/>
  <c r="T370"/>
  <c r="R370"/>
  <c r="P370"/>
  <c r="BK370"/>
  <c r="J370"/>
  <c r="BE370"/>
  <c r="BI367"/>
  <c r="BH367"/>
  <c r="BG367"/>
  <c r="BF367"/>
  <c r="T367"/>
  <c r="R367"/>
  <c r="P367"/>
  <c r="BK367"/>
  <c r="J367"/>
  <c r="BE367"/>
  <c r="BI364"/>
  <c r="BH364"/>
  <c r="BG364"/>
  <c r="BF364"/>
  <c r="T364"/>
  <c r="T363"/>
  <c r="R364"/>
  <c r="R363"/>
  <c r="P364"/>
  <c r="P363"/>
  <c r="BK364"/>
  <c r="BK363"/>
  <c r="J363"/>
  <c r="J364"/>
  <c r="BE364"/>
  <c r="J64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5"/>
  <c r="BH355"/>
  <c r="BG355"/>
  <c r="BF355"/>
  <c r="T355"/>
  <c r="T354"/>
  <c r="R355"/>
  <c r="R354"/>
  <c r="P355"/>
  <c r="P354"/>
  <c r="BK355"/>
  <c r="BK354"/>
  <c r="J354"/>
  <c r="J355"/>
  <c r="BE355"/>
  <c r="J63"/>
  <c r="BI348"/>
  <c r="BH348"/>
  <c r="BG348"/>
  <c r="BF348"/>
  <c r="T348"/>
  <c r="R348"/>
  <c r="P348"/>
  <c r="BK348"/>
  <c r="J348"/>
  <c r="BE348"/>
  <c r="BI345"/>
  <c r="BH345"/>
  <c r="BG345"/>
  <c r="BF345"/>
  <c r="T345"/>
  <c r="R345"/>
  <c r="P345"/>
  <c r="BK345"/>
  <c r="J345"/>
  <c r="BE345"/>
  <c r="BI342"/>
  <c r="BH342"/>
  <c r="BG342"/>
  <c r="BF342"/>
  <c r="T342"/>
  <c r="T341"/>
  <c r="R342"/>
  <c r="R341"/>
  <c r="P342"/>
  <c r="P341"/>
  <c r="BK342"/>
  <c r="BK341"/>
  <c r="J341"/>
  <c r="J342"/>
  <c r="BE342"/>
  <c r="J62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7"/>
  <c r="BH327"/>
  <c r="BG327"/>
  <c r="BF327"/>
  <c r="T327"/>
  <c r="R327"/>
  <c r="P327"/>
  <c r="BK327"/>
  <c r="J327"/>
  <c r="BE327"/>
  <c r="BI324"/>
  <c r="BH324"/>
  <c r="BG324"/>
  <c r="BF324"/>
  <c r="T324"/>
  <c r="R324"/>
  <c r="P324"/>
  <c r="BK324"/>
  <c r="J324"/>
  <c r="BE324"/>
  <c r="BI257"/>
  <c r="BH257"/>
  <c r="BG257"/>
  <c r="BF257"/>
  <c r="T257"/>
  <c r="R257"/>
  <c r="P257"/>
  <c r="BK257"/>
  <c r="J257"/>
  <c r="BE257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19"/>
  <c r="BH219"/>
  <c r="BG219"/>
  <c r="BF219"/>
  <c r="T219"/>
  <c r="R219"/>
  <c r="P219"/>
  <c r="BK219"/>
  <c r="J219"/>
  <c r="BE219"/>
  <c r="BI216"/>
  <c r="BH216"/>
  <c r="BG216"/>
  <c r="BF216"/>
  <c r="T216"/>
  <c r="R216"/>
  <c r="P216"/>
  <c r="BK216"/>
  <c r="J216"/>
  <c r="BE216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56"/>
  <c r="BH156"/>
  <c r="BG156"/>
  <c r="BF156"/>
  <c r="T156"/>
  <c r="R156"/>
  <c r="P156"/>
  <c r="BK156"/>
  <c r="J156"/>
  <c r="BE156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31"/>
  <c r="BH131"/>
  <c r="BG131"/>
  <c r="BF131"/>
  <c r="T131"/>
  <c r="R131"/>
  <c r="P131"/>
  <c r="BK131"/>
  <c r="J131"/>
  <c r="BE131"/>
  <c r="BI125"/>
  <c r="BH125"/>
  <c r="BG125"/>
  <c r="BF125"/>
  <c r="T125"/>
  <c r="R125"/>
  <c r="P125"/>
  <c r="BK125"/>
  <c r="J125"/>
  <c r="BE125"/>
  <c r="BI121"/>
  <c r="BH121"/>
  <c r="BG121"/>
  <c r="BF121"/>
  <c r="T121"/>
  <c r="R121"/>
  <c r="P121"/>
  <c r="BK121"/>
  <c r="J121"/>
  <c r="BE121"/>
  <c r="BI117"/>
  <c r="BH117"/>
  <c r="BG117"/>
  <c r="BF117"/>
  <c r="T117"/>
  <c r="R117"/>
  <c r="P117"/>
  <c r="BK117"/>
  <c r="J117"/>
  <c r="BE117"/>
  <c r="BI112"/>
  <c r="BH112"/>
  <c r="BG112"/>
  <c r="BF112"/>
  <c r="T112"/>
  <c r="R112"/>
  <c r="P112"/>
  <c r="BK112"/>
  <c r="J112"/>
  <c r="BE112"/>
  <c r="BI108"/>
  <c r="BH108"/>
  <c r="BG108"/>
  <c r="BF108"/>
  <c r="T108"/>
  <c r="R108"/>
  <c r="P108"/>
  <c r="BK108"/>
  <c r="J108"/>
  <c r="BE108"/>
  <c r="BI103"/>
  <c r="BH103"/>
  <c r="BG103"/>
  <c r="BF103"/>
  <c r="T103"/>
  <c r="R103"/>
  <c r="P103"/>
  <c r="BK103"/>
  <c r="J103"/>
  <c r="BE103"/>
  <c r="BI99"/>
  <c r="F37"/>
  <c i="1" r="BD55"/>
  <c i="2" r="BH99"/>
  <c r="F36"/>
  <c i="1" r="BC55"/>
  <c i="2" r="BG99"/>
  <c r="F35"/>
  <c i="1" r="BB55"/>
  <c i="2" r="BF99"/>
  <c r="J34"/>
  <c i="1" r="AW55"/>
  <c i="2" r="F34"/>
  <c i="1" r="BA55"/>
  <c i="2" r="T99"/>
  <c r="T98"/>
  <c r="T97"/>
  <c r="T96"/>
  <c r="R99"/>
  <c r="R98"/>
  <c r="R97"/>
  <c r="R96"/>
  <c r="P99"/>
  <c r="P98"/>
  <c r="P97"/>
  <c r="P96"/>
  <c i="1" r="AU55"/>
  <c i="2" r="BK99"/>
  <c r="BK98"/>
  <c r="J98"/>
  <c r="BK97"/>
  <c r="J97"/>
  <c r="BK96"/>
  <c r="J96"/>
  <c r="J59"/>
  <c r="J30"/>
  <c i="1" r="AG55"/>
  <c i="2" r="J99"/>
  <c r="BE99"/>
  <c r="J33"/>
  <c i="1" r="AV55"/>
  <c i="2" r="F33"/>
  <c i="1" r="AZ55"/>
  <c i="2" r="J61"/>
  <c r="J60"/>
  <c r="J93"/>
  <c r="J92"/>
  <c r="F92"/>
  <c r="F90"/>
  <c r="E88"/>
  <c r="J55"/>
  <c r="J54"/>
  <c r="F54"/>
  <c r="F52"/>
  <c r="E50"/>
  <c r="J39"/>
  <c r="J18"/>
  <c r="E18"/>
  <c r="F93"/>
  <c r="F55"/>
  <c r="J17"/>
  <c r="J12"/>
  <c r="J90"/>
  <c r="J52"/>
  <c r="E7"/>
  <c r="E86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<sst xmlns="http://schemas.openxmlformats.org/spreadsheetml/2006/main">
  <si>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</si>
  <si>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</si>
  <si>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</si>
  <si>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</si>
  <si>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</si>
  <si>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{b9131acd-d8a8-4b28-9a4c-d7a81e057f62}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</si>
  <si>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</si>
  <si>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</si>
  <si>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</si>
  <si>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</si>
  <si>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</si>
  <si>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</si>
  <si>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</si>
  <si>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</si>
  <si>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TUKL008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</si>
  <si>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</si>
  <si>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</si>
  <si>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Autobusové zastávky v ul. Hlavní, chodník v ul. Ke školce - Tuklaty</t>
  </si>
  <si>
    <t>KSO:</t>
  </si>
  <si>
    <t/>
  </si>
  <si>
    <t>CC-CZ:</t>
  </si>
  <si>
    <t>Místo:</t>
  </si>
  <si>
    <t>Tuklaty</t>
  </si>
  <si>
    <t>Datum:</t>
  </si>
  <si>
    <t>1. 10. 2018</t>
  </si>
  <si>
    <t>Zadavatel:</t>
  </si>
  <si>
    <t>IČ:</t>
  </si>
  <si>
    <t>Obec Tuklaty</t>
  </si>
  <si>
    <t>DIČ:</t>
  </si>
  <si>
    <t>Uchazeč:</t>
  </si>
  <si>
    <t>Vyplň údaj</t>
  </si>
  <si>
    <t>Projektant:</t>
  </si>
  <si>
    <t>Ivana Otevřelová, Praha 3</t>
  </si>
  <si>
    <t>True</t>
  </si>
  <si>
    <t>Zpracovatel:</t>
  </si>
  <si>
    <t>Podhola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</si>
  <si>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</si>
  <si>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</si>
  <si>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</si>
  <si>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</si>
  <si>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</si>
  <si>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</si>
  <si>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</si>
  <si>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</si>
  <si>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</si>
  <si>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</si>
  <si>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</si>
  <si>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</si>
  <si>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</si>
  <si>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</si>
  <si>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</si>
  <si>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</si>
  <si>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</si>
  <si>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</si>
  <si>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</si>
  <si>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</si>
  <si>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</si>
  <si>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</si>
  <si>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</si>
  <si>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</si>
  <si>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</si>
  <si>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</si>
  <si>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</si>
  <si>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</si>
  <si>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</si>
  <si>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</si>
  <si>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</si>
  <si>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</si>
  <si>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</si>
  <si>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</si>
  <si>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</si>
  <si>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</si>
  <si>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</si>
  <si>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</si>
  <si>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</si>
  <si>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</si>
  <si>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</si>
  <si>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TUKL008-01</t>
  </si>
  <si>
    <t>Autobusové zastávky, ulice Hlavní, ulice Ke Školce - hlavní způsobilé výdaje</t>
  </si>
  <si>
    <t>STA</t>
  </si>
  <si>
    <t>1</t>
  </si>
  <si>
    <t>{6759c1b0-145f-4d8a-8989-ef252ecda901}</t>
  </si>
  <si>
    <t>2</t>
  </si>
  <si>
    <t>TUKL008-02</t>
  </si>
  <si>
    <t>Autobusové zastávky, ulice Hlavní, ulice Ke Školce - vedlejší způsobilé výdaje</t>
  </si>
  <si>
    <t>{7e469e58-92bb-41f0-aeae-240496e973d5}</t>
  </si>
  <si>
    <t>TUKL008-03</t>
  </si>
  <si>
    <t>Autobusové zastávky, ulice Hlavní, ulice Ke Školce - nezpůsobilé výdaje</t>
  </si>
  <si>
    <t>{0aa1a1a5-c94d-4c9e-b12e-5eae7de13f71}</t>
  </si>
  <si>
    <t>KRYCÍ LIST SOUPISU PRACÍ</t>
  </si>
  <si>
    <t>Objekt:</t>
  </si>
  <si>
    <t>TUKL008-01 - Autobusové zastávky, ulice Hlavní, ulice Ke Školce - hlavní způsobilé výdaje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</si>
  <si>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</si>
  <si>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</si>
  <si>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</si>
  <si>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</si>
  <si>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</si>
  <si>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</si>
  <si>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</si>
  <si>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</si>
  <si>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</si>
  <si>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</si>
  <si>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</si>
  <si>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</si>
  <si>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</si>
  <si>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</si>
  <si>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</si>
  <si>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</si>
  <si>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741 - Elektroinstalace - silnoproud</t>
  </si>
  <si>
    <t>M - Práce a dodávky M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</si>
  <si>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</si>
  <si>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</si>
  <si>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</si>
  <si>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</si>
  <si>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</si>
  <si>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</si>
  <si>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</si>
  <si>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</si>
  <si>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</si>
  <si>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</si>
  <si>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</si>
  <si>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</si>
  <si>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</si>
  <si>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</si>
  <si>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</si>
  <si>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</si>
  <si>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</si>
  <si>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</si>
  <si>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</si>
  <si>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</si>
  <si>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</si>
  <si>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113107121</t>
  </si>
  <si>
    <t>Odstranění podkladů nebo krytů ručně s přemístěním hmot na skládku na vzdálenost do 3 m nebo s naložením na dopravní prostředek z kameniva hrubého drceného, o tl. vrstvy do 100 mm</t>
  </si>
  <si>
    <t>m2</t>
  </si>
  <si>
    <t>CS ÚRS 2018 02</t>
  </si>
  <si>
    <t>4</t>
  </si>
  <si>
    <t>2126548323</t>
  </si>
  <si>
    <t>VV</t>
  </si>
  <si>
    <t>"horní zastávka"</t>
  </si>
  <si>
    <t>6,8</t>
  </si>
  <si>
    <t>Součet</t>
  </si>
  <si>
    <t>113107122</t>
  </si>
  <si>
    <t>Odstranění podkladů nebo krytů ručně s přemístěním hmot na skládku na vzdálenost do 3 m nebo s naložením na dopravní prostředek z kameniva hrubého drceného, o tl. vrstvy přes 100 do 200 mm</t>
  </si>
  <si>
    <t>-1472297494</t>
  </si>
  <si>
    <t>"ostrůvek"</t>
  </si>
  <si>
    <t>3,0*1,5</t>
  </si>
  <si>
    <t>3,14*0,75*0,75</t>
  </si>
  <si>
    <t>3</t>
  </si>
  <si>
    <t>113107130</t>
  </si>
  <si>
    <t>Odstranění podkladů nebo krytů ručně s přemístěním hmot na skládku na vzdálenost do 3 m nebo s naložením na dopravní prostředek z betonu prostého, o tl. vrstvy do 100 mm</t>
  </si>
  <si>
    <t>308882418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</si>
  <si>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</si>
  <si>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</si>
  <si>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-1908680540</t>
  </si>
  <si>
    <t>5</t>
  </si>
  <si>
    <t>113107161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</si>
  <si>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</si>
  <si>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1694999446</t>
  </si>
  <si>
    <t>"chodník u budov"</t>
  </si>
  <si>
    <t>91,94</t>
  </si>
  <si>
    <t>6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</si>
  <si>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</si>
  <si>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</si>
  <si>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189246751</t>
  </si>
  <si>
    <t>"chodník park"</t>
  </si>
  <si>
    <t>56,63</t>
  </si>
  <si>
    <t>7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</si>
  <si>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</si>
  <si>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</si>
  <si>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647210738</t>
  </si>
  <si>
    <t>8</t>
  </si>
  <si>
    <t>113154112</t>
  </si>
  <si>
    <t>Frézování živičného podkladu nebo krytu s naložením na dopravní prostředek plochy do 500 m2 bez překážek v trase pruhu šířky do 0,5 m, tloušťky vrstvy 40 mm</t>
  </si>
  <si>
    <t>945146083</t>
  </si>
  <si>
    <t>3,0*0,5*2</t>
  </si>
  <si>
    <t>3,14*1,25*1,25*0,5*2</t>
  </si>
  <si>
    <t>-3,14*0,75*0,75*0,5*2</t>
  </si>
  <si>
    <t>62,1*0,5</t>
  </si>
  <si>
    <t>"zastávka dolní"</t>
  </si>
  <si>
    <t>39,5*0,5</t>
  </si>
  <si>
    <t>6,2*0,5</t>
  </si>
  <si>
    <t>27,15*0,5</t>
  </si>
  <si>
    <t>"ke školce"</t>
  </si>
  <si>
    <t>10,1*0,5</t>
  </si>
  <si>
    <t>9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</si>
  <si>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</si>
  <si>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</si>
  <si>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</si>
  <si>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-715120305</t>
  </si>
  <si>
    <t>39,55</t>
  </si>
  <si>
    <t>10</t>
  </si>
  <si>
    <t>113204111</t>
  </si>
  <si>
    <t>Vytrhání obrub s vybouráním lože, s přemístěním hmot na skládku na vzdálenost do 3 m nebo s naložením na dopravní prostředek záhonových</t>
  </si>
  <si>
    <t>-1962117075</t>
  </si>
  <si>
    <t>60,5</t>
  </si>
  <si>
    <t>31,5</t>
  </si>
  <si>
    <t>11</t>
  </si>
  <si>
    <t>122202202</t>
  </si>
  <si>
    <t>Odkopávky a prokopávky nezapažené pro silnice s přemístěním výkopku v příčných profilech na vzdálenost do 15 m nebo s naložením na dopravní prostředek v hornině tř. 3 přes 100 do 1 000 m3</t>
  </si>
  <si>
    <t>m3</t>
  </si>
  <si>
    <t>200954830</t>
  </si>
  <si>
    <t>"chodník"</t>
  </si>
  <si>
    <t>"chodník opěrná"</t>
  </si>
  <si>
    <t>48,21*0,24</t>
  </si>
  <si>
    <t>Mezisoučet</t>
  </si>
  <si>
    <t>70,85*0,24</t>
  </si>
  <si>
    <t>-6,8*0,2</t>
  </si>
  <si>
    <t>132,265*0,24</t>
  </si>
  <si>
    <t>34,47*0,1</t>
  </si>
  <si>
    <t>-91,94*0,2</t>
  </si>
  <si>
    <t>65,03*0,24</t>
  </si>
  <si>
    <t>-10,25*0,24</t>
  </si>
  <si>
    <t>"ke školce 1"</t>
  </si>
  <si>
    <t>21,678*0,24</t>
  </si>
  <si>
    <t>"ke školce 2"</t>
  </si>
  <si>
    <t>30,983*0,24</t>
  </si>
  <si>
    <t>"vjezdy"</t>
  </si>
  <si>
    <t>"vjezd opěrná"</t>
  </si>
  <si>
    <t>22,888*0,32</t>
  </si>
  <si>
    <t>"vjezd park"</t>
  </si>
  <si>
    <t>12,815*0,32</t>
  </si>
  <si>
    <t>6,82*0,32</t>
  </si>
  <si>
    <t>"vjezd ke školce 2"</t>
  </si>
  <si>
    <t>6,895*0,32</t>
  </si>
  <si>
    <t>12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</si>
  <si>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</si>
  <si>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</si>
  <si>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2047541629</t>
  </si>
  <si>
    <t>13</t>
  </si>
  <si>
    <t>132201101</t>
  </si>
  <si>
    <t>Hloubení zapažených i nezapažených rýh šířky do 600 mm s urovnáním dna do předepsaného profilu a spádu v hornině tř. 3 do 100 m3</t>
  </si>
  <si>
    <t>-1288152410</t>
  </si>
  <si>
    <t>"obrub"</t>
  </si>
  <si>
    <t>1,6*0,3*0,35</t>
  </si>
  <si>
    <t>7,2*0,3*0,35</t>
  </si>
  <si>
    <t>35,5*0,3*0,35</t>
  </si>
  <si>
    <t>"opěrná"</t>
  </si>
  <si>
    <t>19,25*0,4*0,75</t>
  </si>
  <si>
    <t>2,5*(0,8+1,6)/2*0,3</t>
  </si>
  <si>
    <t>14</t>
  </si>
  <si>
    <t>132201109</t>
  </si>
  <si>
    <t>Hloubení zapažených i nezapažených rýh šířky do 600 mm s urovnáním dna do předepsaného profilu a spádu v hornině tř. 3 Příplatek k cenám za lepivost horniny tř. 3</t>
  </si>
  <si>
    <t>1210429222</t>
  </si>
  <si>
    <t>133201101</t>
  </si>
  <si>
    <t>Hloubení zapažených i nezapažených šachet s případným nutným přemístěním výkopku ve výkopišti v hornině tř. 3 do 100 m3</t>
  </si>
  <si>
    <t>606029343</t>
  </si>
  <si>
    <t>"značky"</t>
  </si>
  <si>
    <t>0,05*6</t>
  </si>
  <si>
    <t>16</t>
  </si>
  <si>
    <t>133201109</t>
  </si>
  <si>
    <t>Hloubení zapažených i nezapažených šachet s případným nutným přemístěním výkopku ve výkopišti v hornině tř. 3 Příplatek k cenám za lepivost horniny tř. 3</t>
  </si>
  <si>
    <t>-899819096</t>
  </si>
  <si>
    <t>17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</si>
  <si>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</si>
  <si>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</si>
  <si>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-1969176892</t>
  </si>
  <si>
    <t>85,616+11,327+0,3</t>
  </si>
  <si>
    <t>-16,616</t>
  </si>
  <si>
    <t>18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</si>
  <si>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</si>
  <si>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</si>
  <si>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-1640292407</t>
  </si>
  <si>
    <t>80,627*5</t>
  </si>
  <si>
    <t>19</t>
  </si>
  <si>
    <t>171101104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</si>
  <si>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</si>
  <si>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623310002</t>
  </si>
  <si>
    <t>19,25*0,0566</t>
  </si>
  <si>
    <t>0,4553*34,1</t>
  </si>
  <si>
    <t>20</t>
  </si>
  <si>
    <t>171201211</t>
  </si>
  <si>
    <t>Poplatek za uložení stavebního odpadu na skládce (skládkovné) zeminy a kameniva zatříděného do Katalogu odpadů pod kódem 170 504</t>
  </si>
  <si>
    <t>t</t>
  </si>
  <si>
    <t>-112229006</t>
  </si>
  <si>
    <t>80,627*1,8</t>
  </si>
  <si>
    <t>180405118</t>
  </si>
  <si>
    <t>Výplň vegetačních prefabrikátů štěrkem v rovině a ve svahu do 1:5</t>
  </si>
  <si>
    <t>491770622</t>
  </si>
  <si>
    <t>19,2*0,8</t>
  </si>
  <si>
    <t>22</t>
  </si>
  <si>
    <t>M</t>
  </si>
  <si>
    <t>583438720</t>
  </si>
  <si>
    <t>kamenivo drcené hrubé frakce 8/16</t>
  </si>
  <si>
    <t>321849049</t>
  </si>
  <si>
    <t>15,36*0,405*0,08*1,89</t>
  </si>
  <si>
    <t>23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</si>
  <si>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</si>
  <si>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</si>
  <si>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238922498</t>
  </si>
  <si>
    <t>24</t>
  </si>
  <si>
    <t>181111112</t>
  </si>
  <si>
    <t>Plošná úprava terénu v zemině tř. 1 až 4 s urovnáním povrchu bez doplnění ornice souvislé plochy do 500 m2 při nerovnostech terénu přes 50 do 100 mm na svahu přes 1:5 do 1:2</t>
  </si>
  <si>
    <t>-818785642</t>
  </si>
  <si>
    <t>25</t>
  </si>
  <si>
    <t>181301101</t>
  </si>
  <si>
    <t>Rozprostření a urovnání ornice v rovině nebo ve svahu sklonu do 1:5 při souvislé ploše do 500 m2, tl. vrstvy do 100 mm</t>
  </si>
  <si>
    <t>-1331410027</t>
  </si>
  <si>
    <t>7,1</t>
  </si>
  <si>
    <t>4,3</t>
  </si>
  <si>
    <t>16,03+141,72</t>
  </si>
  <si>
    <t>1,11</t>
  </si>
  <si>
    <t>26</t>
  </si>
  <si>
    <t>103641010</t>
  </si>
  <si>
    <t xml:space="preserve">zemina pro terénní úpravy -  ornice</t>
  </si>
  <si>
    <t>CS ÚRS 2017 01</t>
  </si>
  <si>
    <t>-1167526957</t>
  </si>
  <si>
    <t>170,26*0,1*1,6*1,03</t>
  </si>
  <si>
    <t>27</t>
  </si>
  <si>
    <t>181411121</t>
  </si>
  <si>
    <t>Založení trávníku na půdě předem připravené plochy do 1000 m2 výsevem včetně utažení lučního v rovině nebo na svahu do 1:5</t>
  </si>
  <si>
    <t>726874093</t>
  </si>
  <si>
    <t>28</t>
  </si>
  <si>
    <t>005724720</t>
  </si>
  <si>
    <t>osivo směs travní krajinná-rovinná</t>
  </si>
  <si>
    <t>kg</t>
  </si>
  <si>
    <t>-841458193</t>
  </si>
  <si>
    <t>170,26*3,0*0,01*1,03</t>
  </si>
  <si>
    <t>29</t>
  </si>
  <si>
    <t>181411122</t>
  </si>
  <si>
    <t>Založení trávníku na půdě předem připravené plochy do 1000 m2 výsevem včetně utažení lučního na svahu přes 1:5 do 1:2</t>
  </si>
  <si>
    <t>221260658</t>
  </si>
  <si>
    <t>30</t>
  </si>
  <si>
    <t>-295027376</t>
  </si>
  <si>
    <t>67,0*3,0*0,01*1,03</t>
  </si>
  <si>
    <t>31</t>
  </si>
  <si>
    <t>181951102</t>
  </si>
  <si>
    <t>Úprava pláně vyrovnáním výškových rozdílů v hornině tř. 1 až 4 se zhutněním</t>
  </si>
  <si>
    <t>1042198369</t>
  </si>
  <si>
    <t>42,0</t>
  </si>
  <si>
    <t>25,9*0,15</t>
  </si>
  <si>
    <t>23,25*0,1</t>
  </si>
  <si>
    <t>3,59</t>
  </si>
  <si>
    <t>2,74+1,49</t>
  </si>
  <si>
    <t>2,41</t>
  </si>
  <si>
    <t>23,8+28,08+0,89+5,88+2,08</t>
  </si>
  <si>
    <t>34,8*0,1</t>
  </si>
  <si>
    <t>1,41</t>
  </si>
  <si>
    <t>27,67+55,06+34,16</t>
  </si>
  <si>
    <t>(16,45+4,6+24,65+6,5+1,25)*0,1</t>
  </si>
  <si>
    <t>(10,35+3,35+15,7)*0,15</t>
  </si>
  <si>
    <t>18,0*0,1</t>
  </si>
  <si>
    <t>3,2</t>
  </si>
  <si>
    <t>49,22+5,1+1,02</t>
  </si>
  <si>
    <t>19,0*0,15</t>
  </si>
  <si>
    <t>(11,1+25,3)*0,1</t>
  </si>
  <si>
    <t>0,83</t>
  </si>
  <si>
    <t>18,44</t>
  </si>
  <si>
    <t>3,15*0,15</t>
  </si>
  <si>
    <t>(9,25+10,1)*0,1</t>
  </si>
  <si>
    <t>0,41+0,79</t>
  </si>
  <si>
    <t>25,21</t>
  </si>
  <si>
    <t>(2,3+6,3+1,65)*0,15</t>
  </si>
  <si>
    <t>(11,8+18,55)*0,1</t>
  </si>
  <si>
    <t>1,43</t>
  </si>
  <si>
    <t>19,16</t>
  </si>
  <si>
    <t>(3,75+4,2)*0,15</t>
  </si>
  <si>
    <t>(3,65+7,4)*0,1</t>
  </si>
  <si>
    <t>2,48</t>
  </si>
  <si>
    <t>8,79</t>
  </si>
  <si>
    <t>6,2*0,15</t>
  </si>
  <si>
    <t>6,15*0,1</t>
  </si>
  <si>
    <t>1,25</t>
  </si>
  <si>
    <t>4,77</t>
  </si>
  <si>
    <t>3,27*0,1</t>
  </si>
  <si>
    <t>6,03</t>
  </si>
  <si>
    <t>3,7*0,15</t>
  </si>
  <si>
    <t>3,1*0,1</t>
  </si>
  <si>
    <t>32</t>
  </si>
  <si>
    <t>182301122</t>
  </si>
  <si>
    <t>Rozprostření a urovnání ornice ve svahu sklonu přes 1:5 při souvislé ploše do 500 m2, tl. vrstvy přes 100 do 150 mm</t>
  </si>
  <si>
    <t>-308862756</t>
  </si>
  <si>
    <t>67,0</t>
  </si>
  <si>
    <t>33</t>
  </si>
  <si>
    <t>1881279160</t>
  </si>
  <si>
    <t>67,0*0,1*1,6*1,03</t>
  </si>
  <si>
    <t>34</t>
  </si>
  <si>
    <t>183403152</t>
  </si>
  <si>
    <t>Obdělání půdy vláčením v rovině nebo na svahu do 1:5</t>
  </si>
  <si>
    <t>536414153</t>
  </si>
  <si>
    <t>35</t>
  </si>
  <si>
    <t>183403153</t>
  </si>
  <si>
    <t>Obdělání půdy hrabáním v rovině nebo na svahu do 1:5</t>
  </si>
  <si>
    <t>-1252434312</t>
  </si>
  <si>
    <t>36</t>
  </si>
  <si>
    <t>183403161</t>
  </si>
  <si>
    <t>Obdělání půdy válením v rovině nebo na svahu do 1:5</t>
  </si>
  <si>
    <t>-1621172512</t>
  </si>
  <si>
    <t>37</t>
  </si>
  <si>
    <t>183403252</t>
  </si>
  <si>
    <t>Obdělání půdy vláčením na svahu přes 1:5 do 1:2</t>
  </si>
  <si>
    <t>-567289725</t>
  </si>
  <si>
    <t>38</t>
  </si>
  <si>
    <t>183403253</t>
  </si>
  <si>
    <t>Obdělání půdy hrabáním na svahu přes 1:5 do 1:2</t>
  </si>
  <si>
    <t>8587412</t>
  </si>
  <si>
    <t>39</t>
  </si>
  <si>
    <t>183403261</t>
  </si>
  <si>
    <t>Obdělání půdy válením na svahu přes 1:5 do 1:2</t>
  </si>
  <si>
    <t>1188318432</t>
  </si>
  <si>
    <t>40</t>
  </si>
  <si>
    <t>184802111</t>
  </si>
  <si>
    <t>Chemické odplevelení půdy před založením kultury, trávníku nebo zpevněných ploch o výměře jednotlivě přes 20 m2 v rovině nebo na svahu do 1:5 postřikem na široko</t>
  </si>
  <si>
    <t>591262398</t>
  </si>
  <si>
    <t>41</t>
  </si>
  <si>
    <t>184802211</t>
  </si>
  <si>
    <t>Chemické odplevelení půdy před založením kultury, trávníku nebo zpevněných ploch o výměře jednotlivě přes 20 m2 na svahu přes 1:5 do 1:2 postřikem na široko</t>
  </si>
  <si>
    <t>704851716</t>
  </si>
  <si>
    <t>42</t>
  </si>
  <si>
    <t>184818231</t>
  </si>
  <si>
    <t>Ochrana kmene bedněním před poškozením stavebním provozem zřízení včetně odstranění výšky bednění do 2 m průměru kmene do 300 mm</t>
  </si>
  <si>
    <t>kus</t>
  </si>
  <si>
    <t>1489906825</t>
  </si>
  <si>
    <t>43</t>
  </si>
  <si>
    <t>185803111</t>
  </si>
  <si>
    <t>Ošetření trávníku jednorázové v rovině nebo na svahu do 1:5</t>
  </si>
  <si>
    <t>-1629436264</t>
  </si>
  <si>
    <t>44</t>
  </si>
  <si>
    <t>185803112</t>
  </si>
  <si>
    <t>Ošetření trávníku jednorázové na svahu přes 1:5 do 1:2</t>
  </si>
  <si>
    <t>-1389853136</t>
  </si>
  <si>
    <t>Zakládání</t>
  </si>
  <si>
    <t>45</t>
  </si>
  <si>
    <t>279113124</t>
  </si>
  <si>
    <t>Základové zdi z tvárnic ztraceného bednění včetně výplně z betonu bez zvláštních nároků na vliv prostředí třídy C 12/15, tloušťky zdiva přes 250 do 300 mm</t>
  </si>
  <si>
    <t>833548560</t>
  </si>
  <si>
    <t>2,5*1,5</t>
  </si>
  <si>
    <t>46</t>
  </si>
  <si>
    <t>279113125</t>
  </si>
  <si>
    <t>Základové zdi z tvárnic ztraceného bednění včetně výplně z betonu bez zvláštních nároků na vliv prostředí třídy C 12/15, tloušťky zdiva přes 300 do 400 mm</t>
  </si>
  <si>
    <t>-1632629299</t>
  </si>
  <si>
    <t>19,25*0,75</t>
  </si>
  <si>
    <t>47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</si>
  <si>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</si>
  <si>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</si>
  <si>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-2055566483</t>
  </si>
  <si>
    <t>19,25*6*0,89*0,001</t>
  </si>
  <si>
    <t>2,5*12*0,89*0,001</t>
  </si>
  <si>
    <t>0,75*154*0,89*0,001</t>
  </si>
  <si>
    <t>1,5*20*0,89*0,001</t>
  </si>
  <si>
    <t>Svislé a kompletní konstrukce</t>
  </si>
  <si>
    <t>48</t>
  </si>
  <si>
    <t>317321017</t>
  </si>
  <si>
    <t>Římsy opěrných zdí a valů z betonu železového tř. C 25/30</t>
  </si>
  <si>
    <t>1895183618</t>
  </si>
  <si>
    <t>2,5*0,3*0,06</t>
  </si>
  <si>
    <t>19,25*0,4*0,06</t>
  </si>
  <si>
    <t>49</t>
  </si>
  <si>
    <t>339921131</t>
  </si>
  <si>
    <t>Osazování palisád betonových v řadě se zabetonováním výšky palisády do 500 mm</t>
  </si>
  <si>
    <t>820821294</t>
  </si>
  <si>
    <t>50</t>
  </si>
  <si>
    <t>59228407</t>
  </si>
  <si>
    <t>palisáda tyčová hranatá betonová přírodní 11x11x40</t>
  </si>
  <si>
    <t>1336430077</t>
  </si>
  <si>
    <t>164*1,02</t>
  </si>
  <si>
    <t>Vodorovné konstrukce</t>
  </si>
  <si>
    <t>51</t>
  </si>
  <si>
    <t>430321313</t>
  </si>
  <si>
    <t>Schodišťové konstrukce a rampy z betonu železového (bez výztuže) stupně, schodnice, ramena, podesty s nosníky tř. C 16/20</t>
  </si>
  <si>
    <t>-903201448</t>
  </si>
  <si>
    <t>0,28*0,3*0,85*4</t>
  </si>
  <si>
    <t>52</t>
  </si>
  <si>
    <t>430362021</t>
  </si>
  <si>
    <t>Výztuž schodišťových konstrukcí a ramp stupňů, schodnic, ramen, podest s nosníky ze svařovaných sítí z drátů typu KARI</t>
  </si>
  <si>
    <t>2129005209</t>
  </si>
  <si>
    <t>0,85*1,4*2,99*0,001</t>
  </si>
  <si>
    <t>53</t>
  </si>
  <si>
    <t>431351121</t>
  </si>
  <si>
    <t>Bednění podest, podstupňových desek a ramp včetně podpěrné konstrukce výšky do 4 m půdorysně přímočarých zřízení</t>
  </si>
  <si>
    <t>-79209701</t>
  </si>
  <si>
    <t>0,18*0,85*4</t>
  </si>
  <si>
    <t>0,28*0,85</t>
  </si>
  <si>
    <t>54</t>
  </si>
  <si>
    <t>431351122</t>
  </si>
  <si>
    <t>Bednění podest, podstupňových desek a ramp včetně podpěrné konstrukce výšky do 4 m půdorysně přímočarých odstranění</t>
  </si>
  <si>
    <t>-1279768017</t>
  </si>
  <si>
    <t>55</t>
  </si>
  <si>
    <t>434121426</t>
  </si>
  <si>
    <t>Osazování schodišťových stupňů železobetonových s vyspárováním styčných spár, s provizorním dřevěným zábradlím a dočasným zakrytím stupnic prkny na desku, stupňů drsných</t>
  </si>
  <si>
    <t>1277035686</t>
  </si>
  <si>
    <t>0,85*4</t>
  </si>
  <si>
    <t>56</t>
  </si>
  <si>
    <t>592283996</t>
  </si>
  <si>
    <t>betonový stupeň schodiště přírodní z vibrolisovaného betonu, nášlapná a pohledová strana tryskaná, 1000x350x150 mm</t>
  </si>
  <si>
    <t>-359677242</t>
  </si>
  <si>
    <t>Komunikace</t>
  </si>
  <si>
    <t>57</t>
  </si>
  <si>
    <t>564851111</t>
  </si>
  <si>
    <t>Podklad ze štěrkodrti ŠD s rozprostřením a zhutněním, po zhutnění tl. 150 mm</t>
  </si>
  <si>
    <t>683687345</t>
  </si>
  <si>
    <t>58</t>
  </si>
  <si>
    <t>564861111</t>
  </si>
  <si>
    <t>Podklad ze štěrkodrti ŠD s rozprostřením a zhutněním, po zhutnění tl. 200 mm</t>
  </si>
  <si>
    <t>-401568952</t>
  </si>
  <si>
    <t>59</t>
  </si>
  <si>
    <t>565145111</t>
  </si>
  <si>
    <t>Asfaltový beton vrstva podkladní ACP 16 (obalované kamenivo střednězrnné - OKS) s rozprostřením a zhutněním v pruhu šířky do 3 m, po zhutnění tl. 60 mm</t>
  </si>
  <si>
    <t>1743742173</t>
  </si>
  <si>
    <t>3,0*0,25*2</t>
  </si>
  <si>
    <t>3,14*1,0*1,0*0,5*2</t>
  </si>
  <si>
    <t>62,1*0,25</t>
  </si>
  <si>
    <t>39,5*0,25</t>
  </si>
  <si>
    <t>6,2*0,25</t>
  </si>
  <si>
    <t>27,15*0,25</t>
  </si>
  <si>
    <t>10,1*0,25</t>
  </si>
  <si>
    <t>60</t>
  </si>
  <si>
    <t>573231107</t>
  </si>
  <si>
    <t>Postřik spojovací PS bez posypu kamenivem ze silniční emulze, v množství 0,40 kg/m2</t>
  </si>
  <si>
    <t>1095624025</t>
  </si>
  <si>
    <t>39,137+78,665</t>
  </si>
  <si>
    <t>61</t>
  </si>
  <si>
    <t>577134111</t>
  </si>
  <si>
    <t>Asfaltový beton vrstva obrusná ACO 11 (ABS) s rozprostřením a se zhutněním z nemodifikovaného asfaltu v pruhu šířky do 3 m tř. I, po zhutnění tl. 40 mm</t>
  </si>
  <si>
    <t>1182960613</t>
  </si>
  <si>
    <t>62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</si>
  <si>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</si>
  <si>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</si>
  <si>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-568336608</t>
  </si>
  <si>
    <t>"signální"</t>
  </si>
  <si>
    <t>"šedá"</t>
  </si>
  <si>
    <t>63</t>
  </si>
  <si>
    <t>59245006</t>
  </si>
  <si>
    <t>dlažba skladebná betonová základní pro nevidomé 20 x 10 x 6 cm barevná</t>
  </si>
  <si>
    <t>1658747588</t>
  </si>
  <si>
    <t>2,03*1,03</t>
  </si>
  <si>
    <t>64</t>
  </si>
  <si>
    <t>59245018</t>
  </si>
  <si>
    <t>dlažba skladebná betonová 20x10x6 cm přírodní</t>
  </si>
  <si>
    <t>-459008304</t>
  </si>
  <si>
    <t>89,24*1,03</t>
  </si>
  <si>
    <t>65</t>
  </si>
  <si>
    <t>596211111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</si>
  <si>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</si>
  <si>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-1548574509</t>
  </si>
  <si>
    <t>"okr"</t>
  </si>
  <si>
    <t>66</t>
  </si>
  <si>
    <t>1995489551</t>
  </si>
  <si>
    <t>7,43*1,03</t>
  </si>
  <si>
    <t>67</t>
  </si>
  <si>
    <t>-1245495832</t>
  </si>
  <si>
    <t>116,07*1,02</t>
  </si>
  <si>
    <t>68</t>
  </si>
  <si>
    <t>59245008</t>
  </si>
  <si>
    <t>dlažba skladebná betonová 20 x 10 x 6 cm barevná</t>
  </si>
  <si>
    <t>1804972307</t>
  </si>
  <si>
    <t>2,41*1,03</t>
  </si>
  <si>
    <t>69</t>
  </si>
  <si>
    <t>596211112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</si>
  <si>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</si>
  <si>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-864435905</t>
  </si>
  <si>
    <t>70</t>
  </si>
  <si>
    <t>-1208461060</t>
  </si>
  <si>
    <t>1,41*1,03</t>
  </si>
  <si>
    <t>71</t>
  </si>
  <si>
    <t>892089707</t>
  </si>
  <si>
    <t>116,89*1,01</t>
  </si>
  <si>
    <t>72</t>
  </si>
  <si>
    <t>-333390055</t>
  </si>
  <si>
    <t>73</t>
  </si>
  <si>
    <t>596211210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</si>
  <si>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50 m2</t>
  </si>
  <si>
    <t>-302283679</t>
  </si>
  <si>
    <t>"červená"</t>
  </si>
  <si>
    <t>6,18</t>
  </si>
  <si>
    <t>74</t>
  </si>
  <si>
    <t>592450055</t>
  </si>
  <si>
    <t>dlažba skladebná betonová základní pro nevidomé 20x10x8 cm barevná</t>
  </si>
  <si>
    <t>1931470172</t>
  </si>
  <si>
    <t>5,16*1,03</t>
  </si>
  <si>
    <t>75</t>
  </si>
  <si>
    <t>59245005</t>
  </si>
  <si>
    <t>dlažba skladebná betonová 20x10x8 cm barevná</t>
  </si>
  <si>
    <t>1800675362</t>
  </si>
  <si>
    <t>25,77*1,03</t>
  </si>
  <si>
    <t>76</t>
  </si>
  <si>
    <t>596412210</t>
  </si>
  <si>
    <t>Kladení dlažby z betonových vegetačních dlaždic pozemních komunikací s ložem z kameniva těženého nebo drceného tl. do 50 mm, s vyplněním spár a vegetačních otvorů, s hutněním vibrováním tl. 80 mm, pro plochy do 50 m2</t>
  </si>
  <si>
    <t>29763345</t>
  </si>
  <si>
    <t>77</t>
  </si>
  <si>
    <t>59246016</t>
  </si>
  <si>
    <t>dlažba betonová vegetační 60x40x8cm</t>
  </si>
  <si>
    <t>1298319146</t>
  </si>
  <si>
    <t>15,36*1,02</t>
  </si>
  <si>
    <t>Trubní vedení</t>
  </si>
  <si>
    <t>78</t>
  </si>
  <si>
    <t>899231111</t>
  </si>
  <si>
    <t>Výšková úprava uličního vstupu nebo vpusti do 200 mm zvýšením mříže</t>
  </si>
  <si>
    <t>678297756</t>
  </si>
  <si>
    <t>79</t>
  </si>
  <si>
    <t>899431111</t>
  </si>
  <si>
    <t>Výšková úprava uličního vstupu nebo vpusti do 200 mm zvýšením krycího hrnce, šoupěte nebo hydrantu bez úpravy armatur</t>
  </si>
  <si>
    <t>423107304</t>
  </si>
  <si>
    <t>Ostatní konstrukce a práce, bourání</t>
  </si>
  <si>
    <t>80</t>
  </si>
  <si>
    <t>911121111</t>
  </si>
  <si>
    <t>Montáž zábradlí ocelového přichyceného vruty do betonového podkladu</t>
  </si>
  <si>
    <t>-806059023</t>
  </si>
  <si>
    <t>81</t>
  </si>
  <si>
    <t>553422057</t>
  </si>
  <si>
    <t xml:space="preserve">zábradlí ocelové z ocelových profilů, výška 110cm, madlo trubkové, zinkované </t>
  </si>
  <si>
    <t>-2052747767</t>
  </si>
  <si>
    <t>82</t>
  </si>
  <si>
    <t>912321111</t>
  </si>
  <si>
    <t>Montáž odrazek na svodidla betonová</t>
  </si>
  <si>
    <t>1535628299</t>
  </si>
  <si>
    <t>"ostrov"</t>
  </si>
  <si>
    <t>3+3</t>
  </si>
  <si>
    <t>83</t>
  </si>
  <si>
    <t>404451751</t>
  </si>
  <si>
    <t>odrazka silniční trvalá jednosměrná</t>
  </si>
  <si>
    <t>-1652287113</t>
  </si>
  <si>
    <t>84</t>
  </si>
  <si>
    <t>914111111</t>
  </si>
  <si>
    <t>Montáž svislé dopravní značky základní velikosti do 1 m2 objímkami na sloupky nebo konzoly</t>
  </si>
  <si>
    <t>-256885684</t>
  </si>
  <si>
    <t>"nová"</t>
  </si>
  <si>
    <t>1+2+2+2</t>
  </si>
  <si>
    <t>"přesun"</t>
  </si>
  <si>
    <t>85</t>
  </si>
  <si>
    <t>404441019</t>
  </si>
  <si>
    <t xml:space="preserve">značka svislá FeZn 700 mm C4a - Přikázaný směr objíždění vpravo_x000d_
</t>
  </si>
  <si>
    <t>1478546473</t>
  </si>
  <si>
    <t>86</t>
  </si>
  <si>
    <t>404441026</t>
  </si>
  <si>
    <t>značka svislá FeZn 700 mm - A11 - Pozor, přechod pro chodce</t>
  </si>
  <si>
    <t>-322721493</t>
  </si>
  <si>
    <t>87</t>
  </si>
  <si>
    <t>404442563</t>
  </si>
  <si>
    <t>značka svislá FeZn 500 x 700 mm IJ4c - Autobusová zastávka</t>
  </si>
  <si>
    <t>-1871466325</t>
  </si>
  <si>
    <t>88</t>
  </si>
  <si>
    <t>404442345</t>
  </si>
  <si>
    <t xml:space="preserve">značka svislá FeZn - Retroreflexní tabule 75 x 75 cm s  IP6 - Přechod pro chodce </t>
  </si>
  <si>
    <t>-1521009327</t>
  </si>
  <si>
    <t>89</t>
  </si>
  <si>
    <t>914511111</t>
  </si>
  <si>
    <t>Montáž sloupku dopravních značek délky do 3,5 m do betonového základu</t>
  </si>
  <si>
    <t>178226926</t>
  </si>
  <si>
    <t>90</t>
  </si>
  <si>
    <t>404452250</t>
  </si>
  <si>
    <t>sloupek Zn pro dopravní značku D 60mm v 3,5m</t>
  </si>
  <si>
    <t>1890258562</t>
  </si>
  <si>
    <t>91</t>
  </si>
  <si>
    <t>404452400</t>
  </si>
  <si>
    <t>patka hliníková pro sloupek D 60 mm</t>
  </si>
  <si>
    <t>-1143045466</t>
  </si>
  <si>
    <t>92</t>
  </si>
  <si>
    <t>404452530</t>
  </si>
  <si>
    <t>víčko plastové na sloupek D 60mm</t>
  </si>
  <si>
    <t>781523586</t>
  </si>
  <si>
    <t>93</t>
  </si>
  <si>
    <t>915221112</t>
  </si>
  <si>
    <t>Vodorovné dopravní značení stříkaným plastem vodící čára bílá šířky 250 mm souvislá retroreflexní</t>
  </si>
  <si>
    <t>147393452</t>
  </si>
  <si>
    <t>"V4"</t>
  </si>
  <si>
    <t>12,0+12,0+5,8</t>
  </si>
  <si>
    <t>94</t>
  </si>
  <si>
    <t>915221122</t>
  </si>
  <si>
    <t>Vodorovné dopravní značení stříkaným plastem vodící čára bílá šířky 250 mm přerušovaná retroreflexní</t>
  </si>
  <si>
    <t>-1637826260</t>
  </si>
  <si>
    <t>19,55+1,7+5,0+10,35+19,0+10,75+10,4</t>
  </si>
  <si>
    <t>"V7B"</t>
  </si>
  <si>
    <t>2,85+2,85</t>
  </si>
  <si>
    <t>95</t>
  </si>
  <si>
    <t>915231112</t>
  </si>
  <si>
    <t>Vodorovné dopravní značení stříkaným plastem přechody pro chodce, šipky, symboly nápisy bílé retroreflexní</t>
  </si>
  <si>
    <t>420458028</t>
  </si>
  <si>
    <t>"v13a"</t>
  </si>
  <si>
    <t>0,13+0,57+0,77+0,04+0,1+0,69+0,44+0,1</t>
  </si>
  <si>
    <t>"V7 přechod"</t>
  </si>
  <si>
    <t>1,5*4</t>
  </si>
  <si>
    <t>96</t>
  </si>
  <si>
    <t>915611111</t>
  </si>
  <si>
    <t>Předznačení pro vodorovné značení stříkané barvou nebo prováděné z nátěrových hmot liniové dělicí čáry, vodicí proužky</t>
  </si>
  <si>
    <t>125910740</t>
  </si>
  <si>
    <t>29,8+82,45</t>
  </si>
  <si>
    <t>97</t>
  </si>
  <si>
    <t>915621111</t>
  </si>
  <si>
    <t>Předznačení pro vodorovné značení stříkané barvou nebo prováděné z nátěrových hmot plošné šipky, symboly, nápisy</t>
  </si>
  <si>
    <t>-1806883854</t>
  </si>
  <si>
    <t>14,84</t>
  </si>
  <si>
    <t>98</t>
  </si>
  <si>
    <t>916231215</t>
  </si>
  <si>
    <t>Osazení chodníkového obrubníku betonového se zřízením lože, s vyplněním a zatřením spár cementovou maltou stojatého s boční opěrou z betonu prostého tř. C 20/25 XF3, do lože z betonu prostého téže značky</t>
  </si>
  <si>
    <t>951240923</t>
  </si>
  <si>
    <t>"obrubník 15/30"</t>
  </si>
  <si>
    <t>15,0</t>
  </si>
  <si>
    <t>10,35+3,35+15,7</t>
  </si>
  <si>
    <t>19,0</t>
  </si>
  <si>
    <t>"obrubník 15/25"</t>
  </si>
  <si>
    <t>25,9</t>
  </si>
  <si>
    <t>3,0+3,0+0,5+0,5</t>
  </si>
  <si>
    <t>9,8+8,25</t>
  </si>
  <si>
    <t>9,6+15,7</t>
  </si>
  <si>
    <t>35,4</t>
  </si>
  <si>
    <t>3,15</t>
  </si>
  <si>
    <t>2,3+6,3+1,65</t>
  </si>
  <si>
    <t>3,75+2,3</t>
  </si>
  <si>
    <t>6,2</t>
  </si>
  <si>
    <t>"vjezd ke školce 1"</t>
  </si>
  <si>
    <t>3,7</t>
  </si>
  <si>
    <t>"oblouk 50"</t>
  </si>
  <si>
    <t>0,785*4</t>
  </si>
  <si>
    <t>99</t>
  </si>
  <si>
    <t>59217023</t>
  </si>
  <si>
    <t>obrubník betonový chodníkový 100x15x25cm</t>
  </si>
  <si>
    <t>171975715</t>
  </si>
  <si>
    <t>145*1,02</t>
  </si>
  <si>
    <t>100</t>
  </si>
  <si>
    <t>59217021</t>
  </si>
  <si>
    <t>obrubník betonový chodníkový 100x15x30 cm</t>
  </si>
  <si>
    <t>741438815</t>
  </si>
  <si>
    <t>79*1,02</t>
  </si>
  <si>
    <t>101</t>
  </si>
  <si>
    <t>592175061</t>
  </si>
  <si>
    <t>obrubník chodníkový betonový vnější r=50 cm, délka vnějšího oblouku 78 cm 78x15/12x25 cm přírodní</t>
  </si>
  <si>
    <t>-2146248703</t>
  </si>
  <si>
    <t>4*1,02</t>
  </si>
  <si>
    <t>102</t>
  </si>
  <si>
    <t>916561111</t>
  </si>
  <si>
    <t>Osazení záhonového obrubníku betonového do lože z betonu C 20/25 XF3 s boční opěrou</t>
  </si>
  <si>
    <t>-85244802</t>
  </si>
  <si>
    <t>23,25</t>
  </si>
  <si>
    <t>1,5+1,5</t>
  </si>
  <si>
    <t>34,8</t>
  </si>
  <si>
    <t>16,45+4,6+24,65+6,5+1,25</t>
  </si>
  <si>
    <t>11,1+25,3</t>
  </si>
  <si>
    <t>9,25+10,1</t>
  </si>
  <si>
    <t>11,8+18,55</t>
  </si>
  <si>
    <t>1,9</t>
  </si>
  <si>
    <t>6,15</t>
  </si>
  <si>
    <t>3,27</t>
  </si>
  <si>
    <t>3,1</t>
  </si>
  <si>
    <t>103</t>
  </si>
  <si>
    <t>59217037</t>
  </si>
  <si>
    <t>obrubník parkový betonový přírodní 50x5x20cm</t>
  </si>
  <si>
    <t>642409375</t>
  </si>
  <si>
    <t>216*1,02</t>
  </si>
  <si>
    <t>104</t>
  </si>
  <si>
    <t>916991122</t>
  </si>
  <si>
    <t>Lože pod obrubníky, krajníky nebo obruby z dlažebních kostek z betonu prostého tř. C 20/25 XF3</t>
  </si>
  <si>
    <t>-967130067</t>
  </si>
  <si>
    <t>225,69*0,3*0,1</t>
  </si>
  <si>
    <t>215,02*0,2*0,1</t>
  </si>
  <si>
    <t>105</t>
  </si>
  <si>
    <t>919122133</t>
  </si>
  <si>
    <t xml:space="preserve">Těsnění dilatačních a pracovním spár zálivkou za tepla </t>
  </si>
  <si>
    <t>1308937413</t>
  </si>
  <si>
    <t>(3,0+0,5+0,5)*2</t>
  </si>
  <si>
    <t>3,14*2,5*0,5*2</t>
  </si>
  <si>
    <t>62,1+0,5+0,5</t>
  </si>
  <si>
    <t>39,5+0,5+0,5</t>
  </si>
  <si>
    <t>6,2+0,5+0,5</t>
  </si>
  <si>
    <t>27,15+0,5+0,5</t>
  </si>
  <si>
    <t>10,1+0,5+0,5</t>
  </si>
  <si>
    <t>106</t>
  </si>
  <si>
    <t>919731121</t>
  </si>
  <si>
    <t>Zarovnání styčné plochy podkladu nebo krytu podél vybourané části komunikace nebo zpevněné plochy živičné tl. do 50 mm</t>
  </si>
  <si>
    <t>-1747050502</t>
  </si>
  <si>
    <t>107</t>
  </si>
  <si>
    <t>919731122</t>
  </si>
  <si>
    <t>Zarovnání styčné plochy podkladu nebo krytu podél vybourané části komunikace nebo zpevněné plochy živičné tl. přes 50 do 100 mm</t>
  </si>
  <si>
    <t>230273572</t>
  </si>
  <si>
    <t>(3,0+0,25+0,25)*2</t>
  </si>
  <si>
    <t>3,14*1,5*0,5*2</t>
  </si>
  <si>
    <t>62,1+0,25+0,25</t>
  </si>
  <si>
    <t>39,5+0,25+0,25</t>
  </si>
  <si>
    <t>6,2+0,25+0,25</t>
  </si>
  <si>
    <t>27,15+0,25+0,25</t>
  </si>
  <si>
    <t>10,1+0,25+0,25</t>
  </si>
  <si>
    <t>108</t>
  </si>
  <si>
    <t>919735111</t>
  </si>
  <si>
    <t>Řezání stávajícího živičného krytu nebo podkladu hloubky do 50 mm</t>
  </si>
  <si>
    <t>34557856</t>
  </si>
  <si>
    <t>109</t>
  </si>
  <si>
    <t>919735112</t>
  </si>
  <si>
    <t>Řezání stávajícího živičného krytu nebo podkladu hloubky přes 50 do 100 mm</t>
  </si>
  <si>
    <t>210811260</t>
  </si>
  <si>
    <t>110</t>
  </si>
  <si>
    <t>938908411</t>
  </si>
  <si>
    <t>Čištění vozovek splachováním vodou povrchu podkladu nebo krytu živičného, betonového nebo dlážděného</t>
  </si>
  <si>
    <t>1154592771</t>
  </si>
  <si>
    <t>62,1*3,0</t>
  </si>
  <si>
    <t>39,5*3,0</t>
  </si>
  <si>
    <t>27,15*3,0</t>
  </si>
  <si>
    <t>10,1*3,0</t>
  </si>
  <si>
    <t>111</t>
  </si>
  <si>
    <t>966001211</t>
  </si>
  <si>
    <t>Odstranění lavičky parkové stabilní zabetonované</t>
  </si>
  <si>
    <t>1932812387</t>
  </si>
  <si>
    <t>112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</si>
  <si>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</si>
  <si>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</si>
  <si>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-139973287</t>
  </si>
  <si>
    <t>113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</si>
  <si>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</si>
  <si>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</si>
  <si>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1754469824</t>
  </si>
  <si>
    <t>114</t>
  </si>
  <si>
    <t>966006212</t>
  </si>
  <si>
    <t>Odstranění (demontáž) svislých dopravních značek pro další použití ze sloupů, sloupků nebo konzol</t>
  </si>
  <si>
    <t>2056166088</t>
  </si>
  <si>
    <t>115</t>
  </si>
  <si>
    <t>966006232</t>
  </si>
  <si>
    <t>Odstranění označníku zastávky hromadné dopravy</t>
  </si>
  <si>
    <t>-1135779282</t>
  </si>
  <si>
    <t>116</t>
  </si>
  <si>
    <t>966007123</t>
  </si>
  <si>
    <t>Odstranění vodorovného dopravního značení frézováním značeného plastem plošného</t>
  </si>
  <si>
    <t>-1105454651</t>
  </si>
  <si>
    <t>3,0*0,5*8</t>
  </si>
  <si>
    <t>117</t>
  </si>
  <si>
    <t>968072642</t>
  </si>
  <si>
    <t>Vybourání kovových stěn a stropů přístřešků a zastávek</t>
  </si>
  <si>
    <t>-761233744</t>
  </si>
  <si>
    <t>5,5</t>
  </si>
  <si>
    <t>997</t>
  </si>
  <si>
    <t>Přesun sutě</t>
  </si>
  <si>
    <t>118</t>
  </si>
  <si>
    <t>997221551</t>
  </si>
  <si>
    <t>Vodorovná doprava suti bez naložení, ale se složením a s hrubým urovnáním ze sypkých materiálů, na vzdálenost do 1 km</t>
  </si>
  <si>
    <t>-2118432797</t>
  </si>
  <si>
    <t>119</t>
  </si>
  <si>
    <t>997221559</t>
  </si>
  <si>
    <t>Vodorovná doprava suti bez naložení, ale se složením a s hrubým urovnáním Příplatek k ceně za každý další i započatý 1 km přes 1 km</t>
  </si>
  <si>
    <t>1668394442</t>
  </si>
  <si>
    <t>136,346*14</t>
  </si>
  <si>
    <t>120</t>
  </si>
  <si>
    <t>997221815</t>
  </si>
  <si>
    <t>Poplatek za uložení stavebního odpadu na skládce (skládkovné) z prostého betonu zatříděného do Katalogu odpadů pod kódem 170 101</t>
  </si>
  <si>
    <t>1926270300</t>
  </si>
  <si>
    <t>3,523+8,108+4,3+0,964+0,246+0,008</t>
  </si>
  <si>
    <t>121</t>
  </si>
  <si>
    <t>997221845</t>
  </si>
  <si>
    <t>Poplatek za uložení stavebního odpadu na skládce (skládkovné) asfaltového bez obsahu dehtu zatříděného do Katalogu odpadů pod kódem 170 302</t>
  </si>
  <si>
    <t>-1434526120</t>
  </si>
  <si>
    <t>1,379+46,633+8,102</t>
  </si>
  <si>
    <t>122</t>
  </si>
  <si>
    <t>997221855</t>
  </si>
  <si>
    <t>-1890585827</t>
  </si>
  <si>
    <t>2,496+1,817+15,63+34,809+8,331</t>
  </si>
  <si>
    <t>998</t>
  </si>
  <si>
    <t>Přesun hmot</t>
  </si>
  <si>
    <t>123</t>
  </si>
  <si>
    <t>998223011</t>
  </si>
  <si>
    <t>Přesun hmot pro pozemní komunikace s krytem dlážděným dopravní vzdálenost do 200 m jakékoliv délky objektu</t>
  </si>
  <si>
    <t>-1219194960</t>
  </si>
  <si>
    <t>PSV</t>
  </si>
  <si>
    <t>Práce a dodávky PSV</t>
  </si>
  <si>
    <t>711</t>
  </si>
  <si>
    <t>Izolace proti vodě, vlhkosti a plynům</t>
  </si>
  <si>
    <t>124</t>
  </si>
  <si>
    <t>711161306</t>
  </si>
  <si>
    <t>Izolace proti zemní vlhkosti nopovými foliemi základů nebo stěn pro běžné podmínky tloušťky 0,5 mm, šířky 1,0 m</t>
  </si>
  <si>
    <t>346881675</t>
  </si>
  <si>
    <t>"palisáda"</t>
  </si>
  <si>
    <t>18,0*0,5</t>
  </si>
  <si>
    <t>19,15*0,75</t>
  </si>
  <si>
    <t>(10,35+3,35+15,7)*0,4</t>
  </si>
  <si>
    <t>19,0*0,4</t>
  </si>
  <si>
    <t>125</t>
  </si>
  <si>
    <t>998711101</t>
  </si>
  <si>
    <t>Přesun hmot pro izolace proti vodě, vlhkosti a plynům stanovený z hmotnosti přesunovaného materiálu vodorovná dopravní vzdálenost do 50 m v objektech výšky do 6 m</t>
  </si>
  <si>
    <t>1158085988</t>
  </si>
  <si>
    <t>741</t>
  </si>
  <si>
    <t>Elektroinstalace - silnoproud</t>
  </si>
  <si>
    <t>126</t>
  </si>
  <si>
    <t>741122201</t>
  </si>
  <si>
    <t>Montáž kabelů měděných bez ukončení uložených volně nebo v liště plných kulatých (CYKY) počtu a průřezu žil 2x1,5 až 6 mm2</t>
  </si>
  <si>
    <t>807760515</t>
  </si>
  <si>
    <t>127</t>
  </si>
  <si>
    <t>341110300</t>
  </si>
  <si>
    <t>kabel silový s Cu jádrem 1 kV 3x1,5mm2</t>
  </si>
  <si>
    <t>-1757017815</t>
  </si>
  <si>
    <t>128</t>
  </si>
  <si>
    <t>741122223</t>
  </si>
  <si>
    <t>Montáž kabelů měděných bez ukončení uložených volně nebo v liště plných kulatých (CYKY) počtu a průřezu žil 4x16 až 25 mm2</t>
  </si>
  <si>
    <t>-1944359473</t>
  </si>
  <si>
    <t>129</t>
  </si>
  <si>
    <t>341110800</t>
  </si>
  <si>
    <t>kabel silový s Cu jádrem 1 kV 4x16mm2</t>
  </si>
  <si>
    <t>2028702844</t>
  </si>
  <si>
    <t>130</t>
  </si>
  <si>
    <t>741128021</t>
  </si>
  <si>
    <t>Ostatní práce při montáži vodičů a kabelů Příplatek k cenám montáže vodičů a kabelů za zatahování vodičů a kabelů do tvárnicových tras s komorami nebo do kolektorů, hmotnosti do 0,75 kg</t>
  </si>
  <si>
    <t>2000810685</t>
  </si>
  <si>
    <t>131</t>
  </si>
  <si>
    <t>741130021</t>
  </si>
  <si>
    <t>Ukončení vodičů izolovaných s označením a zapojením na svorkovnici s otevřením a uzavřením krytu, průřezu žíly do 2,5 mm2</t>
  </si>
  <si>
    <t>1102143086</t>
  </si>
  <si>
    <t>132</t>
  </si>
  <si>
    <t>741130025</t>
  </si>
  <si>
    <t>Ukončení vodičů izolovaných s označením a zapojením na svorkovnici s otevřením a uzavřením krytu, průřezu žíly do 16 mm2</t>
  </si>
  <si>
    <t>-1579980291</t>
  </si>
  <si>
    <t>133</t>
  </si>
  <si>
    <t>741132103</t>
  </si>
  <si>
    <t>Ukončení kabelů smršťovací záklopkou nebo páskou se zapojením bez letování, počtu a průřezu žil 3x1,5 až 4 mm2</t>
  </si>
  <si>
    <t>-1720971769</t>
  </si>
  <si>
    <t>134</t>
  </si>
  <si>
    <t>741132133</t>
  </si>
  <si>
    <t>Ukončení kabelů smršťovací záklopkou nebo páskou se zapojením bez letování, počtu a průřezu žil 4x16 mm2</t>
  </si>
  <si>
    <t>-569399894</t>
  </si>
  <si>
    <t>135</t>
  </si>
  <si>
    <t>741136001</t>
  </si>
  <si>
    <t>Propojení kabelů nebo vodičů spojkou venkovní teplem smršťovací kabelů celoplastových, počtu a průřezu žil 4x10 až 16 mm2</t>
  </si>
  <si>
    <t>-1194164646</t>
  </si>
  <si>
    <t>136</t>
  </si>
  <si>
    <t>354360230</t>
  </si>
  <si>
    <t>spojka kabelová smršťovaná přímé do 1kV 91ah-22s 4x16-50mm</t>
  </si>
  <si>
    <t>488312705</t>
  </si>
  <si>
    <t>137</t>
  </si>
  <si>
    <t>741373003</t>
  </si>
  <si>
    <t>Montáž svítidel výbojkových se zapojením vodičů průmyslových nebo venkovních na sloupek parkových</t>
  </si>
  <si>
    <t>-235073280</t>
  </si>
  <si>
    <t>138</t>
  </si>
  <si>
    <t>348444514.1</t>
  </si>
  <si>
    <t xml:space="preserve">uliční LED svítidlo pro osvětlení přechodu, 48 LED / CW / 500 mA /  75 W, pro montáž na výložník</t>
  </si>
  <si>
    <t>-913526376</t>
  </si>
  <si>
    <t>139</t>
  </si>
  <si>
    <t>741381200</t>
  </si>
  <si>
    <t>Montáž stožárů osvětlení, bez zemních prací parkových ocelových</t>
  </si>
  <si>
    <t>-326506581</t>
  </si>
  <si>
    <t>"světla"</t>
  </si>
  <si>
    <t>140</t>
  </si>
  <si>
    <t>316740675</t>
  </si>
  <si>
    <t xml:space="preserve">stožár osvětlovací pro přechody pro chodce, výška 6m - 114/89/76 žárově zinkovaný </t>
  </si>
  <si>
    <t>1942800720</t>
  </si>
  <si>
    <t>141</t>
  </si>
  <si>
    <t>316777718</t>
  </si>
  <si>
    <t>ochranná manžeta plastová 114</t>
  </si>
  <si>
    <t>1646851810</t>
  </si>
  <si>
    <t>142</t>
  </si>
  <si>
    <t>741381220</t>
  </si>
  <si>
    <t>Montáž elektrovýzbroje stožárů osvětlení 1 okruh</t>
  </si>
  <si>
    <t>-700366340</t>
  </si>
  <si>
    <t>143</t>
  </si>
  <si>
    <t>345241407</t>
  </si>
  <si>
    <t xml:space="preserve">stožárová výzbroj SCHM </t>
  </si>
  <si>
    <t>-2005068235</t>
  </si>
  <si>
    <t>144</t>
  </si>
  <si>
    <t>741410041</t>
  </si>
  <si>
    <t>Montáž uzemňovacího vedení s upevněním, propojením a připojením pomocí svorek v zemi s izolací spojů drátu nebo lana Ø do 10 mm v městské zástavbě</t>
  </si>
  <si>
    <t>1768005153</t>
  </si>
  <si>
    <t>145</t>
  </si>
  <si>
    <t>354410730</t>
  </si>
  <si>
    <t>drát D 10mm FeZn</t>
  </si>
  <si>
    <t>-1962326428</t>
  </si>
  <si>
    <t>0,64*55</t>
  </si>
  <si>
    <t>146</t>
  </si>
  <si>
    <t>741420021</t>
  </si>
  <si>
    <t>Montáž hromosvodného vedení svorek se 2 šrouby</t>
  </si>
  <si>
    <t>618680008</t>
  </si>
  <si>
    <t>147</t>
  </si>
  <si>
    <t>354418850</t>
  </si>
  <si>
    <t>svorka spojovací pro lano D 8-10 mm</t>
  </si>
  <si>
    <t>-420172919</t>
  </si>
  <si>
    <t>148</t>
  </si>
  <si>
    <t>741420024</t>
  </si>
  <si>
    <t>Ochranné vodivé spojení konstrukce s vodičem</t>
  </si>
  <si>
    <t>269415274</t>
  </si>
  <si>
    <t>149</t>
  </si>
  <si>
    <t>354418950</t>
  </si>
  <si>
    <t>svorka připojovací k připojení kovových částí</t>
  </si>
  <si>
    <t>-874558195</t>
  </si>
  <si>
    <t>150</t>
  </si>
  <si>
    <t>741810001</t>
  </si>
  <si>
    <t>Zkoušky a prohlídky elektrických rozvodů a zařízení celková prohlídka a vyhotovení revizní zprávy pro objem montážních prací do 100 tis. Kč</t>
  </si>
  <si>
    <t>-337052078</t>
  </si>
  <si>
    <t>151</t>
  </si>
  <si>
    <t>998741101</t>
  </si>
  <si>
    <t>Přesun hmot pro silnoproud stanovený z hmotnosti přesunovaného materiálu vodorovná dopravní vzdálenost do 50 m v objektech výšky do 6 m</t>
  </si>
  <si>
    <t>-1538560454</t>
  </si>
  <si>
    <t>Práce a dodávky M</t>
  </si>
  <si>
    <t>46-M</t>
  </si>
  <si>
    <t>Zemní práce při extr.mont.pracích</t>
  </si>
  <si>
    <t>152</t>
  </si>
  <si>
    <t>460010022</t>
  </si>
  <si>
    <t>Vytyčení trasy vedení kabelového (podzemního) podél silnice</t>
  </si>
  <si>
    <t>km</t>
  </si>
  <si>
    <t>-505323284</t>
  </si>
  <si>
    <t>153</t>
  </si>
  <si>
    <t>460050813</t>
  </si>
  <si>
    <t>Hloubení nezapažených jam strojně pro stožáry v hornině třídy 3</t>
  </si>
  <si>
    <t>-588273293</t>
  </si>
  <si>
    <t>0,6*0,6*0,9*2</t>
  </si>
  <si>
    <t>154</t>
  </si>
  <si>
    <t>460080014</t>
  </si>
  <si>
    <t>Základové konstrukce základ bez bednění do rostlé zeminy z monolitického betonu tř. C 16/20</t>
  </si>
  <si>
    <t>-500164587</t>
  </si>
  <si>
    <t>155</t>
  </si>
  <si>
    <t>460080202</t>
  </si>
  <si>
    <t>Základové konstrukce zřízení bednění základových konstrukcí s případnými vzpěrami zabudovaného</t>
  </si>
  <si>
    <t>-693381092</t>
  </si>
  <si>
    <t>3,14*0,2*0,8*2</t>
  </si>
  <si>
    <t>156</t>
  </si>
  <si>
    <t>316777718.1</t>
  </si>
  <si>
    <t xml:space="preserve">stožárové pouzdro 200/1000 </t>
  </si>
  <si>
    <t>1757513382</t>
  </si>
  <si>
    <t>157</t>
  </si>
  <si>
    <t>460150153</t>
  </si>
  <si>
    <t>Hloubení zapažených i nezapažených kabelových rýh ručně včetně urovnání dna s přemístěním výkopku do vzdálenosti 3 m od okraje jámy nebo naložením na dopravní prostředek šířky 35 cm, hloubky 70 cm, v hornině třídy 3</t>
  </si>
  <si>
    <t>-810575218</t>
  </si>
  <si>
    <t>30,0+19,0</t>
  </si>
  <si>
    <t>158</t>
  </si>
  <si>
    <t>460421182</t>
  </si>
  <si>
    <t>Kabelové lože včetně podsypu, zhutnění a urovnání povrchu z písku nebo štěrkopísku tloušťky 10 cm nad kabel zakryté plastovou fólií, šířky lože přes 25 do 50 cm</t>
  </si>
  <si>
    <t>142265548</t>
  </si>
  <si>
    <t>159</t>
  </si>
  <si>
    <t>460510054</t>
  </si>
  <si>
    <t>Kabelové prostupy, kanály a multikanály kabelové prostupy z trub plastových včetně osazení, utěsnění a spárování do rýhy, bez výkopových prací bez obsypu, vnitřního průměru do 10 cm</t>
  </si>
  <si>
    <t>40363578</t>
  </si>
  <si>
    <t>160</t>
  </si>
  <si>
    <t>345713520</t>
  </si>
  <si>
    <t>trubka elektroinstalační ohebná dvouplášťová korugovaná D 52/63 mm, HDPE+LDPE</t>
  </si>
  <si>
    <t>728688062</t>
  </si>
  <si>
    <t>161</t>
  </si>
  <si>
    <t>460560153</t>
  </si>
  <si>
    <t>Zásyp kabelových rýh ručně s uložením výkopku ve vrstvách včetně zhutnění a urovnání povrchu šířky 35 cm hloubky 70 cm, v hornině třídy 3</t>
  </si>
  <si>
    <t>-381099844</t>
  </si>
  <si>
    <t>162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</si>
  <si>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</si>
  <si>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</si>
  <si>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1814679539</t>
  </si>
  <si>
    <t>0,648</t>
  </si>
  <si>
    <t>49,0*0,35*0,2</t>
  </si>
  <si>
    <t>163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</si>
  <si>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</si>
  <si>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</si>
  <si>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1722160162</t>
  </si>
  <si>
    <t>4,078*14</t>
  </si>
  <si>
    <t>164</t>
  </si>
  <si>
    <t>460600039</t>
  </si>
  <si>
    <t>Poplatek za uložení odpadu ze sypaniny na skládce (skládkovné)</t>
  </si>
  <si>
    <t>1138317003</t>
  </si>
  <si>
    <t>4,078*1,8</t>
  </si>
  <si>
    <t>165</t>
  </si>
  <si>
    <t>460620013</t>
  </si>
  <si>
    <t>Úprava terénu provizorní úprava terénu včetně odkopání drobných nerovností a zásypu prohlubní se zhutněním, v hornině třídy 3</t>
  </si>
  <si>
    <t>1636433249</t>
  </si>
  <si>
    <t>49,0*0,35</t>
  </si>
  <si>
    <t>166</t>
  </si>
  <si>
    <t>460690006</t>
  </si>
  <si>
    <t>Vytvoření prostupů do 0,02 m2 osazením vložek a zabetonováním</t>
  </si>
  <si>
    <t>393526469</t>
  </si>
  <si>
    <t>167</t>
  </si>
  <si>
    <t>345713620</t>
  </si>
  <si>
    <t>trubka elektroinstalační HDPE tuhá dvouplášťová korugovaná D 52/63 mm</t>
  </si>
  <si>
    <t>256</t>
  </si>
  <si>
    <t>521685492</t>
  </si>
  <si>
    <t>VRN</t>
  </si>
  <si>
    <t>Vedlejší rozpočtové náklady</t>
  </si>
  <si>
    <t>VRN1</t>
  </si>
  <si>
    <t>Průzkumné, geodetické a projektové práce</t>
  </si>
  <si>
    <t>168</t>
  </si>
  <si>
    <t>011503010</t>
  </si>
  <si>
    <t>Stavební průzkum , vytyčení vedení inženýrských sítí</t>
  </si>
  <si>
    <t>Kč</t>
  </si>
  <si>
    <t>1024</t>
  </si>
  <si>
    <t>273434432</t>
  </si>
  <si>
    <t>169</t>
  </si>
  <si>
    <t>012103000</t>
  </si>
  <si>
    <t>Geodetické práce před výstavbou</t>
  </si>
  <si>
    <t>1325924225</t>
  </si>
  <si>
    <t>170</t>
  </si>
  <si>
    <t>012203000</t>
  </si>
  <si>
    <t>Geodetické práce při provádění stavby</t>
  </si>
  <si>
    <t>-1147818898</t>
  </si>
  <si>
    <t>TUKL008-02 - Autobusové zastávky, ulice Hlavní, ulice Ke Školce - vedlejší způsobilé výdaje</t>
  </si>
  <si>
    <t>12,45+50,95</t>
  </si>
  <si>
    <t>15,5</t>
  </si>
  <si>
    <t>119002121</t>
  </si>
  <si>
    <t>Pomocné konstrukce při zabezpečení výkopu vodorovné pochozí přechodová lávka délky do 2 m včetně zábradlí zřízení</t>
  </si>
  <si>
    <t>-1404981801</t>
  </si>
  <si>
    <t>119002122</t>
  </si>
  <si>
    <t>Pomocné konstrukce při zabezpečení výkopu vodorovné pochozí přechodová lávka délky do 2 m včetně zábradlí odstranění</t>
  </si>
  <si>
    <t>-1985523946</t>
  </si>
  <si>
    <t>119003131</t>
  </si>
  <si>
    <t>Pomocné konstrukce při zabezpečení výkopu svislé výstražná páska zřízení</t>
  </si>
  <si>
    <t>-1863102226</t>
  </si>
  <si>
    <t>42,0+55,0+33,0+33,0+24,0+15,0</t>
  </si>
  <si>
    <t>119003132</t>
  </si>
  <si>
    <t>Pomocné konstrukce při zabezpečení výkopu svislé výstražná páska odstranění</t>
  </si>
  <si>
    <t>-1032885632</t>
  </si>
  <si>
    <t>119003217</t>
  </si>
  <si>
    <t>Pomocné konstrukce při zabezpečení výkopu svislé ocelové mobilní oplocení, výšky do 1,5 m panely vyplněné dráty zřízení</t>
  </si>
  <si>
    <t>2021183838</t>
  </si>
  <si>
    <t>69,0+41,0+30,0+39,0+41,0+21,0</t>
  </si>
  <si>
    <t>119003218</t>
  </si>
  <si>
    <t>Pomocné konstrukce při zabezpečení výkopu svislé ocelové mobilní oplocení, výšky do 1,5 m panely vyplněné dráty odstranění</t>
  </si>
  <si>
    <t>-1908605363</t>
  </si>
  <si>
    <t>"zálivy dlažba"</t>
  </si>
  <si>
    <t>61,39*0,57</t>
  </si>
  <si>
    <t>-63,4*0,3</t>
  </si>
  <si>
    <t>65,39*0,57</t>
  </si>
  <si>
    <t>65,39*0,1</t>
  </si>
  <si>
    <t>59,783</t>
  </si>
  <si>
    <t>59,783*5</t>
  </si>
  <si>
    <t>59,783*1,8</t>
  </si>
  <si>
    <t>52,57</t>
  </si>
  <si>
    <t>29,4*0,3</t>
  </si>
  <si>
    <t>56,0</t>
  </si>
  <si>
    <t>31,3*0,3</t>
  </si>
  <si>
    <t>567134123</t>
  </si>
  <si>
    <t>Podklad ze směsi stmelené cementem SC bez dilatačních spár, s rozprostřením a zhutněním SC C 12/15 (PB III), po zhutnění tl. 210 mm</t>
  </si>
  <si>
    <t>1479248748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</si>
  <si>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</si>
  <si>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</si>
  <si>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2043836552</t>
  </si>
  <si>
    <t>583801201</t>
  </si>
  <si>
    <t>kostka dlažební drobná, žula velikost 12 cm</t>
  </si>
  <si>
    <t>-1277970399</t>
  </si>
  <si>
    <t>108,57*1,03</t>
  </si>
  <si>
    <t>913121111</t>
  </si>
  <si>
    <t>Montáž a demontáž dočasných dopravních značek kompletních značek vč. podstavce a sloupku základních</t>
  </si>
  <si>
    <t>-675843503</t>
  </si>
  <si>
    <t>2+2+2+4</t>
  </si>
  <si>
    <t>913121211</t>
  </si>
  <si>
    <t>Montáž a demontáž dočasných dopravních značek Příplatek za první a každý další den použití dočasných dopravních značek k ceně 12-1111</t>
  </si>
  <si>
    <t>1410052458</t>
  </si>
  <si>
    <t>2*15</t>
  </si>
  <si>
    <t>2*30</t>
  </si>
  <si>
    <t>2*45</t>
  </si>
  <si>
    <t>4*15</t>
  </si>
  <si>
    <t>913321111</t>
  </si>
  <si>
    <t>Montáž a demontáž dočasných dopravních vodících zařízení směrové desky základní</t>
  </si>
  <si>
    <t>-643352178</t>
  </si>
  <si>
    <t>913321115</t>
  </si>
  <si>
    <t>Montáž a demontáž dočasných dopravních vodících zařízení soupravy směrových desek s výstražným světlem 3 desky</t>
  </si>
  <si>
    <t>2111521554</t>
  </si>
  <si>
    <t>1+1+1+1</t>
  </si>
  <si>
    <t>913321211</t>
  </si>
  <si>
    <t>Montáž a demontáž dočasných dopravních vodících zařízení Příplatek za první a každý další den použití dočasných dopravních vodících zařízení k ceně 32-1111</t>
  </si>
  <si>
    <t>269809356</t>
  </si>
  <si>
    <t>5*15</t>
  </si>
  <si>
    <t>8*30</t>
  </si>
  <si>
    <t>10*45</t>
  </si>
  <si>
    <t>6*15</t>
  </si>
  <si>
    <t>913321215</t>
  </si>
  <si>
    <t>Montáž a demontáž dočasných dopravních vodících zařízení Příplatek za první a každý další den použití dočasných dopravních vodících zařízení k ceně 32-1115</t>
  </si>
  <si>
    <t>819182541</t>
  </si>
  <si>
    <t>1*15</t>
  </si>
  <si>
    <t>1*30</t>
  </si>
  <si>
    <t>1*45</t>
  </si>
  <si>
    <t>913331116</t>
  </si>
  <si>
    <t>Montáž a demontáž dočasného výstražného světla včetně akumulátoru</t>
  </si>
  <si>
    <t>-74034568</t>
  </si>
  <si>
    <t>913331216</t>
  </si>
  <si>
    <t>Příplatek k dočasnému výstražnému světlu včetně akumulátoru za první a ZKD den použití</t>
  </si>
  <si>
    <t>1039026967</t>
  </si>
  <si>
    <t>913911112</t>
  </si>
  <si>
    <t>Montáž a demontáž akumulátorů a zásobníků dočasného dopravního značení akumulátoru olověného 12V/55 Ah</t>
  </si>
  <si>
    <t>-1384731866</t>
  </si>
  <si>
    <t>913911122</t>
  </si>
  <si>
    <t>Montáž a demontáž akumulátorů a zásobníků dočasného dopravního značení zásobníku na akumulátor a řídící jednotku ocelového</t>
  </si>
  <si>
    <t>724879506</t>
  </si>
  <si>
    <t>913911212</t>
  </si>
  <si>
    <t>Montáž a demontáž akumulátorů a zásobníků dočasného dopravního značení Příplatek za první a každý další den použití akumulátorů a zásobníků dočasného dopravního značení k ceně 91-1112</t>
  </si>
  <si>
    <t>730581632</t>
  </si>
  <si>
    <t>913911222</t>
  </si>
  <si>
    <t>Montáž a demontáž akumulátorů a zásobníků dočasného dopravního značení Příplatek za první a každý další den použití akumulátorů a zásobníků dočasného dopravního značení k ceně 91-1122</t>
  </si>
  <si>
    <t>-2115221008</t>
  </si>
  <si>
    <t>915211115</t>
  </si>
  <si>
    <t>Vodorovné dopravní značení stříkaným plastem dělící čára šířky 125 mm souvislá žlutá základní</t>
  </si>
  <si>
    <t>1260680998</t>
  </si>
  <si>
    <t>"bus"</t>
  </si>
  <si>
    <t>12,0+2,45+2,55+2,64+2,72+3,28+3,32+3,38+3,34</t>
  </si>
  <si>
    <t>12,0+2,55+2,6+2,65+2,65+3,28+3,32+3,38+3,34</t>
  </si>
  <si>
    <t>915231115</t>
  </si>
  <si>
    <t>Vodorovné dopravní značení stříkaným plastem přechody pro chodce, šipky, symboly nápisy žluté základní</t>
  </si>
  <si>
    <t>1638695388</t>
  </si>
  <si>
    <t>0,431*2*2</t>
  </si>
  <si>
    <t>0,286*2*2</t>
  </si>
  <si>
    <t>0,318*2*2</t>
  </si>
  <si>
    <t>71,45</t>
  </si>
  <si>
    <t>4,14</t>
  </si>
  <si>
    <t>32,954*14</t>
  </si>
  <si>
    <t>0,62</t>
  </si>
  <si>
    <t>13,948</t>
  </si>
  <si>
    <t>18,386</t>
  </si>
  <si>
    <t>741373053</t>
  </si>
  <si>
    <t>Demontáž a zpětná montáž systému měření rychlosti</t>
  </si>
  <si>
    <t>-263304470</t>
  </si>
  <si>
    <t>"měření"</t>
  </si>
  <si>
    <t>741381280</t>
  </si>
  <si>
    <t>Demontáž stožárů osvětlení parkových ocelových pro další použití</t>
  </si>
  <si>
    <t>-2133475856</t>
  </si>
  <si>
    <t>0,64*11</t>
  </si>
  <si>
    <t>0,6*0,6*0,9*1</t>
  </si>
  <si>
    <t>3,14*0,2*0,8*1</t>
  </si>
  <si>
    <t>9,0</t>
  </si>
  <si>
    <t>"přeložení do chráničky vjezdy"</t>
  </si>
  <si>
    <t>8,0+7,0+5,5+5,5+6,5+12,0</t>
  </si>
  <si>
    <t>460500003</t>
  </si>
  <si>
    <t>Přeložení silového kabelu NN do chráničky</t>
  </si>
  <si>
    <t>1093887067</t>
  </si>
  <si>
    <t>460510064</t>
  </si>
  <si>
    <t>Kabelové prostupy, kanály a multikanály kabelové prostupy z trub plastových včetně osazení, utěsnění a spárování do rýhy, bez výkopových prací s obsypem z písku, vnitřního průměru do 10 cm</t>
  </si>
  <si>
    <t>1214753529</t>
  </si>
  <si>
    <t>345713655</t>
  </si>
  <si>
    <t>chránička tuhá dělená HDPE 110</t>
  </si>
  <si>
    <t>633211890</t>
  </si>
  <si>
    <t>0,324</t>
  </si>
  <si>
    <t>53,5*0,35*0,2</t>
  </si>
  <si>
    <t>4,069*14</t>
  </si>
  <si>
    <t>4,069*1,8</t>
  </si>
  <si>
    <t>53,5*0,35</t>
  </si>
  <si>
    <t>012303000</t>
  </si>
  <si>
    <t>Geodetické práce po výstavbě</t>
  </si>
  <si>
    <t>-427022753</t>
  </si>
  <si>
    <t>013224000</t>
  </si>
  <si>
    <t>Dokumentace pro stavební povolení</t>
  </si>
  <si>
    <t>1885912306</t>
  </si>
  <si>
    <t>013254000</t>
  </si>
  <si>
    <t>Dokumentace skutečného provedení stavby</t>
  </si>
  <si>
    <t>-1412157418</t>
  </si>
  <si>
    <t>TUKL008-03 - Autobusové zastávky, ulice Hlavní, ulice Ke Školce - nezpůsobilé výdaje</t>
  </si>
  <si>
    <t xml:space="preserve">    767 - Konstrukce zámečnické</t>
  </si>
  <si>
    <t xml:space="preserve">    VRN3 - Zařízení staveniště</t>
  </si>
  <si>
    <t>12,98*0,32</t>
  </si>
  <si>
    <t>"přístřešek"</t>
  </si>
  <si>
    <t>0,85*0,4*0,6*4*2</t>
  </si>
  <si>
    <t>"koš"</t>
  </si>
  <si>
    <t>0,4*0,4*0,6*2</t>
  </si>
  <si>
    <t>"zastávka"</t>
  </si>
  <si>
    <t>0,6*0,6*0,8*2</t>
  </si>
  <si>
    <t>4,154+1,632+0,768</t>
  </si>
  <si>
    <t>6,554*5</t>
  </si>
  <si>
    <t>6,554*1,8</t>
  </si>
  <si>
    <t>12,98</t>
  </si>
  <si>
    <t>1,9*0,15*0,1</t>
  </si>
  <si>
    <t>9,15*0,1*0,1</t>
  </si>
  <si>
    <t>271572211</t>
  </si>
  <si>
    <t>Podsyp pod základové konstrukce se zhutněním a urovnáním povrchu ze štěrkopísku netříděného</t>
  </si>
  <si>
    <t>-1354263139</t>
  </si>
  <si>
    <t>0,85*0,4*0,1*4*2</t>
  </si>
  <si>
    <t>0,4*0,4*0,1*2</t>
  </si>
  <si>
    <t>274313611</t>
  </si>
  <si>
    <t>Základy z betonu prostého pasy betonu kamenem neprokládaného tř. C 16/20</t>
  </si>
  <si>
    <t>1549210884</t>
  </si>
  <si>
    <t>275313611</t>
  </si>
  <si>
    <t>Základy z betonu prostého patky a bloky z betonu kamenem neprokládaného tř. C 16/20</t>
  </si>
  <si>
    <t>1559901129</t>
  </si>
  <si>
    <t>-640515999</t>
  </si>
  <si>
    <t>12,98*1,03</t>
  </si>
  <si>
    <t>2*1,02</t>
  </si>
  <si>
    <t>3,65+5,5</t>
  </si>
  <si>
    <t>10*1,02</t>
  </si>
  <si>
    <t>1,9*0,3*0,1</t>
  </si>
  <si>
    <t>9,15*0,2*0,1</t>
  </si>
  <si>
    <t>936104213</t>
  </si>
  <si>
    <t>Montáž odpadkového koše přichycením kotevními šrouby</t>
  </si>
  <si>
    <t>-541631407</t>
  </si>
  <si>
    <t>749101301</t>
  </si>
  <si>
    <t xml:space="preserve">Odpadkový koš se stříškou,  ocelové tělo, opláštění drážkovaným ocelovým plechem, výška 94 cm, šířka 39 cm, obsah 45 l</t>
  </si>
  <si>
    <t>-295017830</t>
  </si>
  <si>
    <t>767</t>
  </si>
  <si>
    <t>Konstrukce zámečnické</t>
  </si>
  <si>
    <t>767822138</t>
  </si>
  <si>
    <t>Montáž zastávkového přístřešku bez bočních stěn, s lavičkou a informační tabulí, kotvení šrouby na pevný podklad</t>
  </si>
  <si>
    <t>926895586</t>
  </si>
  <si>
    <t>553143425</t>
  </si>
  <si>
    <t>Zastávkový přístřešek s plochou střechou, ocelová nosná konstrukce, střecha z polykarbonátu, zadní stěna z kaleného skla, lavička, 4220x1855 mm</t>
  </si>
  <si>
    <t>-524821208</t>
  </si>
  <si>
    <t>767822149</t>
  </si>
  <si>
    <t>Montáž označníku zastávky hromadné dopravy na sloupku</t>
  </si>
  <si>
    <t>-1060856282</t>
  </si>
  <si>
    <t>553143421</t>
  </si>
  <si>
    <t>Zastávkový označník se čtvercovým terčem, štítek pro označení linek, tabule s jízním řádem, odpadkový koš</t>
  </si>
  <si>
    <t>512183244</t>
  </si>
  <si>
    <t>998767101</t>
  </si>
  <si>
    <t>Přesun hmot pro zámečnické konstrukce stanovený z hmotnosti přesunovaného materiálu vodorovná dopravní vzdálenost do 50 m v objektech výšky do 6 m</t>
  </si>
  <si>
    <t>940888952</t>
  </si>
  <si>
    <t>VRN3</t>
  </si>
  <si>
    <t>Zařízení staveniště</t>
  </si>
  <si>
    <t>032002005</t>
  </si>
  <si>
    <t>Zřízení zařízení staveniště</t>
  </si>
  <si>
    <t>-516682325</t>
  </si>
  <si>
    <t>034503000</t>
  </si>
  <si>
    <t>Informační tabule na staveništi</t>
  </si>
  <si>
    <t>483601781</t>
  </si>
  <si>
    <t>039002011</t>
  </si>
  <si>
    <t>Zrušení zařízení staveniště</t>
  </si>
  <si>
    <t>-660566613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</si>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</sst>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51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TUKL008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Autobusové zastávky v ul. Hlavní, chodník v ul. Ke školce - Tuklaty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Tuklaty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1. 10. 2018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Tuklaty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Ivana Otevřelová, Praha 3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Podhola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27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'TUKL008-01 - Autobusové z...'!J30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'TUKL008-01 - Autobusové z...'!P96</f>
        <v>0</v>
      </c>
      <c r="AV55" s="122">
        <f>'TUKL008-01 - Autobusové z...'!J33</f>
        <v>0</v>
      </c>
      <c r="AW55" s="122">
        <f>'TUKL008-01 - Autobusové z...'!J34</f>
        <v>0</v>
      </c>
      <c r="AX55" s="122">
        <f>'TUKL008-01 - Autobusové z...'!J35</f>
        <v>0</v>
      </c>
      <c r="AY55" s="122">
        <f>'TUKL008-01 - Autobusové z...'!J36</f>
        <v>0</v>
      </c>
      <c r="AZ55" s="122">
        <f>'TUKL008-01 - Autobusové z...'!F33</f>
        <v>0</v>
      </c>
      <c r="BA55" s="122">
        <f>'TUKL008-01 - Autobusové z...'!F34</f>
        <v>0</v>
      </c>
      <c r="BB55" s="122">
        <f>'TUKL008-01 - Autobusové z...'!F35</f>
        <v>0</v>
      </c>
      <c r="BC55" s="122">
        <f>'TUKL008-01 - Autobusové z...'!F36</f>
        <v>0</v>
      </c>
      <c r="BD55" s="124">
        <f>'TUKL008-01 - Autobusové z...'!F37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27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'TUKL008-02 - Autobusové z...'!J30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1">
        <v>0</v>
      </c>
      <c r="AT56" s="122">
        <f>ROUND(SUM(AV56:AW56),2)</f>
        <v>0</v>
      </c>
      <c r="AU56" s="123">
        <f>'TUKL008-02 - Autobusové z...'!P91</f>
        <v>0</v>
      </c>
      <c r="AV56" s="122">
        <f>'TUKL008-02 - Autobusové z...'!J33</f>
        <v>0</v>
      </c>
      <c r="AW56" s="122">
        <f>'TUKL008-02 - Autobusové z...'!J34</f>
        <v>0</v>
      </c>
      <c r="AX56" s="122">
        <f>'TUKL008-02 - Autobusové z...'!J35</f>
        <v>0</v>
      </c>
      <c r="AY56" s="122">
        <f>'TUKL008-02 - Autobusové z...'!J36</f>
        <v>0</v>
      </c>
      <c r="AZ56" s="122">
        <f>'TUKL008-02 - Autobusové z...'!F33</f>
        <v>0</v>
      </c>
      <c r="BA56" s="122">
        <f>'TUKL008-02 - Autobusové z...'!F34</f>
        <v>0</v>
      </c>
      <c r="BB56" s="122">
        <f>'TUKL008-02 - Autobusové z...'!F35</f>
        <v>0</v>
      </c>
      <c r="BC56" s="122">
        <f>'TUKL008-02 - Autobusové z...'!F36</f>
        <v>0</v>
      </c>
      <c r="BD56" s="124">
        <f>'TUKL008-02 - Autobusové z...'!F37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7" customFormat="1" ht="27" customHeight="1">
      <c r="A57" s="113" t="s">
        <v>76</v>
      </c>
      <c r="B57" s="114"/>
      <c r="C57" s="115"/>
      <c r="D57" s="116" t="s">
        <v>86</v>
      </c>
      <c r="E57" s="116"/>
      <c r="F57" s="116"/>
      <c r="G57" s="116"/>
      <c r="H57" s="116"/>
      <c r="I57" s="117"/>
      <c r="J57" s="116" t="s">
        <v>87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'TUKL008-03 - Autobusové z...'!J30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79</v>
      </c>
      <c r="AR57" s="120"/>
      <c r="AS57" s="126">
        <v>0</v>
      </c>
      <c r="AT57" s="127">
        <f>ROUND(SUM(AV57:AW57),2)</f>
        <v>0</v>
      </c>
      <c r="AU57" s="128">
        <f>'TUKL008-03 - Autobusové z...'!P89</f>
        <v>0</v>
      </c>
      <c r="AV57" s="127">
        <f>'TUKL008-03 - Autobusové z...'!J33</f>
        <v>0</v>
      </c>
      <c r="AW57" s="127">
        <f>'TUKL008-03 - Autobusové z...'!J34</f>
        <v>0</v>
      </c>
      <c r="AX57" s="127">
        <f>'TUKL008-03 - Autobusové z...'!J35</f>
        <v>0</v>
      </c>
      <c r="AY57" s="127">
        <f>'TUKL008-03 - Autobusové z...'!J36</f>
        <v>0</v>
      </c>
      <c r="AZ57" s="127">
        <f>'TUKL008-03 - Autobusové z...'!F33</f>
        <v>0</v>
      </c>
      <c r="BA57" s="127">
        <f>'TUKL008-03 - Autobusové z...'!F34</f>
        <v>0</v>
      </c>
      <c r="BB57" s="127">
        <f>'TUKL008-03 - Autobusové z...'!F35</f>
        <v>0</v>
      </c>
      <c r="BC57" s="127">
        <f>'TUKL008-03 - Autobusové z...'!F36</f>
        <v>0</v>
      </c>
      <c r="BD57" s="129">
        <f>'TUKL008-03 - Autobusové z...'!F37</f>
        <v>0</v>
      </c>
      <c r="BE57" s="7"/>
      <c r="BT57" s="125" t="s">
        <v>80</v>
      </c>
      <c r="BV57" s="125" t="s">
        <v>74</v>
      </c>
      <c r="BW57" s="125" t="s">
        <v>88</v>
      </c>
      <c r="BX57" s="125" t="s">
        <v>5</v>
      </c>
      <c r="CL57" s="125" t="s">
        <v>19</v>
      </c>
      <c r="CM57" s="125" t="s">
        <v>82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EOvYvbv6yCBynxZp7IUoUNR4I/YO2Ca8Cq0pGUM8JcFshDr7/4rCXo/VKu9/ZYSxtIt3CmZmH2gJknNHOpDErg==" hashValue="hIxz0DAfcRtg+S2fTDiuQgcxa1r1Jrc34pwYotcxb0NuiMQ8RW3jSYR0V1wcmopacRCGLxMMTAE2S6eug1RoKA==" algorithmName="SHA-512" password="CC35"/>
  <mergeCells count="50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</mergeCells>
  <hyperlinks>
    <hyperlink ref="A55" location="'TUKL008-01 - Autobusové z...'!C2" display="/"/>
    <hyperlink ref="A56" location="'TUKL008-02 - Autobusové z...'!C2" display="/"/>
    <hyperlink ref="A57" location="'TUKL008-03 - Autobusové z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Autobusové zastávky v ul. Hlavní, chodník v ul. Ke školce - Tuklaty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91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ROUND(J96,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ROUND((SUM(BE96:BE888)),  2)</f>
        <v>0</v>
      </c>
      <c r="G33" s="40"/>
      <c r="H33" s="40"/>
      <c r="I33" s="157">
        <v>0.20999999999999999</v>
      </c>
      <c r="J33" s="156">
        <f>ROUND(((SUM(BE96:BE888))*I33),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ROUND((SUM(BF96:BF888)),  2)</f>
        <v>0</v>
      </c>
      <c r="G34" s="40"/>
      <c r="H34" s="40"/>
      <c r="I34" s="157">
        <v>0.14999999999999999</v>
      </c>
      <c r="J34" s="156">
        <f>ROUND(((SUM(BF96:BF888))*I34),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ROUND((SUM(BG96:BG888)),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ROUND((SUM(BH96:BH888)),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ROUND((SUM(BI96:BI888)),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Autobusové zastávky v ul. Hlavní, chodník v ul. Ke školce - Tuklaty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TUKL008-01 - Autobusové zastávky, ulice Hlavní, ulice Ke Školce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J96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J97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J98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98</v>
      </c>
      <c r="E62" s="188"/>
      <c r="F62" s="188"/>
      <c r="G62" s="188"/>
      <c r="H62" s="188"/>
      <c r="I62" s="189"/>
      <c r="J62" s="190">
        <f>J341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99</v>
      </c>
      <c r="E63" s="188"/>
      <c r="F63" s="188"/>
      <c r="G63" s="188"/>
      <c r="H63" s="188"/>
      <c r="I63" s="189"/>
      <c r="J63" s="190">
        <f>J354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100</v>
      </c>
      <c r="E64" s="188"/>
      <c r="F64" s="188"/>
      <c r="G64" s="188"/>
      <c r="H64" s="188"/>
      <c r="I64" s="189"/>
      <c r="J64" s="190">
        <f>J363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101</v>
      </c>
      <c r="E65" s="188"/>
      <c r="F65" s="188"/>
      <c r="G65" s="188"/>
      <c r="H65" s="188"/>
      <c r="I65" s="189"/>
      <c r="J65" s="190">
        <f>J379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102</v>
      </c>
      <c r="E66" s="188"/>
      <c r="F66" s="188"/>
      <c r="G66" s="188"/>
      <c r="H66" s="188"/>
      <c r="I66" s="189"/>
      <c r="J66" s="190">
        <f>J567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103</v>
      </c>
      <c r="E67" s="188"/>
      <c r="F67" s="188"/>
      <c r="G67" s="188"/>
      <c r="H67" s="188"/>
      <c r="I67" s="189"/>
      <c r="J67" s="190">
        <f>J570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104</v>
      </c>
      <c r="E68" s="188"/>
      <c r="F68" s="188"/>
      <c r="G68" s="188"/>
      <c r="H68" s="188"/>
      <c r="I68" s="189"/>
      <c r="J68" s="190">
        <f>J786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5"/>
      <c r="C69" s="186"/>
      <c r="D69" s="187" t="s">
        <v>105</v>
      </c>
      <c r="E69" s="188"/>
      <c r="F69" s="188"/>
      <c r="G69" s="188"/>
      <c r="H69" s="188"/>
      <c r="I69" s="189"/>
      <c r="J69" s="190">
        <f>J800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8"/>
      <c r="C70" s="179"/>
      <c r="D70" s="180" t="s">
        <v>106</v>
      </c>
      <c r="E70" s="181"/>
      <c r="F70" s="181"/>
      <c r="G70" s="181"/>
      <c r="H70" s="181"/>
      <c r="I70" s="182"/>
      <c r="J70" s="183">
        <f>J802</f>
        <v>0</v>
      </c>
      <c r="K70" s="179"/>
      <c r="L70" s="184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5"/>
      <c r="C71" s="186"/>
      <c r="D71" s="187" t="s">
        <v>107</v>
      </c>
      <c r="E71" s="188"/>
      <c r="F71" s="188"/>
      <c r="G71" s="188"/>
      <c r="H71" s="188"/>
      <c r="I71" s="189"/>
      <c r="J71" s="190">
        <f>J803</f>
        <v>0</v>
      </c>
      <c r="K71" s="186"/>
      <c r="L71" s="19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5"/>
      <c r="C72" s="186"/>
      <c r="D72" s="187" t="s">
        <v>108</v>
      </c>
      <c r="E72" s="188"/>
      <c r="F72" s="188"/>
      <c r="G72" s="188"/>
      <c r="H72" s="188"/>
      <c r="I72" s="189"/>
      <c r="J72" s="190">
        <f>J815</f>
        <v>0</v>
      </c>
      <c r="K72" s="186"/>
      <c r="L72" s="191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8"/>
      <c r="C73" s="179"/>
      <c r="D73" s="180" t="s">
        <v>109</v>
      </c>
      <c r="E73" s="181"/>
      <c r="F73" s="181"/>
      <c r="G73" s="181"/>
      <c r="H73" s="181"/>
      <c r="I73" s="182"/>
      <c r="J73" s="183">
        <f>J847</f>
        <v>0</v>
      </c>
      <c r="K73" s="179"/>
      <c r="L73" s="184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5"/>
      <c r="C74" s="186"/>
      <c r="D74" s="187" t="s">
        <v>110</v>
      </c>
      <c r="E74" s="188"/>
      <c r="F74" s="188"/>
      <c r="G74" s="188"/>
      <c r="H74" s="188"/>
      <c r="I74" s="189"/>
      <c r="J74" s="190">
        <f>J848</f>
        <v>0</v>
      </c>
      <c r="K74" s="186"/>
      <c r="L74" s="191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9" customFormat="1" ht="24.96" customHeight="1">
      <c r="A75" s="9"/>
      <c r="B75" s="178"/>
      <c r="C75" s="179"/>
      <c r="D75" s="180" t="s">
        <v>111</v>
      </c>
      <c r="E75" s="181"/>
      <c r="F75" s="181"/>
      <c r="G75" s="181"/>
      <c r="H75" s="181"/>
      <c r="I75" s="182"/>
      <c r="J75" s="183">
        <f>J884</f>
        <v>0</v>
      </c>
      <c r="K75" s="179"/>
      <c r="L75" s="184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10" customFormat="1" ht="19.92" customHeight="1">
      <c r="A76" s="10"/>
      <c r="B76" s="185"/>
      <c r="C76" s="186"/>
      <c r="D76" s="187" t="s">
        <v>112</v>
      </c>
      <c r="E76" s="188"/>
      <c r="F76" s="188"/>
      <c r="G76" s="188"/>
      <c r="H76" s="188"/>
      <c r="I76" s="189"/>
      <c r="J76" s="190">
        <f>J885</f>
        <v>0</v>
      </c>
      <c r="K76" s="186"/>
      <c r="L76" s="191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168"/>
      <c r="J78" s="62"/>
      <c r="K78" s="6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171"/>
      <c r="J82" s="64"/>
      <c r="K82" s="64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113</v>
      </c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172" t="str">
        <f>E7</f>
        <v>Autobusové zastávky v ul. Hlavní, chodník v ul. Ke školce - Tuklaty</v>
      </c>
      <c r="F86" s="34"/>
      <c r="G86" s="34"/>
      <c r="H86" s="34"/>
      <c r="I86" s="138"/>
      <c r="J86" s="42"/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90</v>
      </c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E9</f>
        <v>TUKL008-01 - Autobusové zastávky, ulice Hlavní, ulice Ke Školce - hlavní způsobilé výdaje</v>
      </c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138"/>
      <c r="J89" s="42"/>
      <c r="K89" s="42"/>
      <c r="L89" s="139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F12</f>
        <v>Tuklaty</v>
      </c>
      <c r="G90" s="42"/>
      <c r="H90" s="42"/>
      <c r="I90" s="142" t="s">
        <v>23</v>
      </c>
      <c r="J90" s="74" t="str">
        <f>IF(J12="","",J12)</f>
        <v>1. 10. 2018</v>
      </c>
      <c r="K90" s="42"/>
      <c r="L90" s="139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138"/>
      <c r="J91" s="42"/>
      <c r="K91" s="42"/>
      <c r="L91" s="139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27.9" customHeight="1">
      <c r="A92" s="40"/>
      <c r="B92" s="41"/>
      <c r="C92" s="34" t="s">
        <v>25</v>
      </c>
      <c r="D92" s="42"/>
      <c r="E92" s="42"/>
      <c r="F92" s="29" t="str">
        <f>E15</f>
        <v>Obec Tuklaty</v>
      </c>
      <c r="G92" s="42"/>
      <c r="H92" s="42"/>
      <c r="I92" s="142" t="s">
        <v>31</v>
      </c>
      <c r="J92" s="38" t="str">
        <f>E21</f>
        <v>Ivana Otevřelová, Praha 3</v>
      </c>
      <c r="K92" s="42"/>
      <c r="L92" s="139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29</v>
      </c>
      <c r="D93" s="42"/>
      <c r="E93" s="42"/>
      <c r="F93" s="29" t="str">
        <f>IF(E18="","",E18)</f>
        <v>Vyplň údaj</v>
      </c>
      <c r="G93" s="42"/>
      <c r="H93" s="42"/>
      <c r="I93" s="142" t="s">
        <v>34</v>
      </c>
      <c r="J93" s="38" t="str">
        <f>E24</f>
        <v>Podhola</v>
      </c>
      <c r="K93" s="42"/>
      <c r="L93" s="139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138"/>
      <c r="J94" s="42"/>
      <c r="K94" s="42"/>
      <c r="L94" s="139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92"/>
      <c r="B95" s="193"/>
      <c r="C95" s="194" t="s">
        <v>114</v>
      </c>
      <c r="D95" s="195" t="s">
        <v>57</v>
      </c>
      <c r="E95" s="195" t="s">
        <v>53</v>
      </c>
      <c r="F95" s="195" t="s">
        <v>54</v>
      </c>
      <c r="G95" s="195" t="s">
        <v>115</v>
      </c>
      <c r="H95" s="195" t="s">
        <v>116</v>
      </c>
      <c r="I95" s="196" t="s">
        <v>117</v>
      </c>
      <c r="J95" s="195" t="s">
        <v>94</v>
      </c>
      <c r="K95" s="197" t="s">
        <v>118</v>
      </c>
      <c r="L95" s="198"/>
      <c r="M95" s="94" t="s">
        <v>19</v>
      </c>
      <c r="N95" s="95" t="s">
        <v>42</v>
      </c>
      <c r="O95" s="95" t="s">
        <v>119</v>
      </c>
      <c r="P95" s="95" t="s">
        <v>120</v>
      </c>
      <c r="Q95" s="95" t="s">
        <v>121</v>
      </c>
      <c r="R95" s="95" t="s">
        <v>122</v>
      </c>
      <c r="S95" s="95" t="s">
        <v>123</v>
      </c>
      <c r="T95" s="96" t="s">
        <v>124</v>
      </c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</row>
    <row r="96" s="2" customFormat="1" ht="22.8" customHeight="1">
      <c r="A96" s="40"/>
      <c r="B96" s="41"/>
      <c r="C96" s="101" t="s">
        <v>125</v>
      </c>
      <c r="D96" s="42"/>
      <c r="E96" s="42"/>
      <c r="F96" s="42"/>
      <c r="G96" s="42"/>
      <c r="H96" s="42"/>
      <c r="I96" s="138"/>
      <c r="J96" s="199">
        <f>BK96</f>
        <v>0</v>
      </c>
      <c r="K96" s="42"/>
      <c r="L96" s="46"/>
      <c r="M96" s="97"/>
      <c r="N96" s="200"/>
      <c r="O96" s="98"/>
      <c r="P96" s="201">
        <f>P97+P802+P847+P884</f>
        <v>0</v>
      </c>
      <c r="Q96" s="98"/>
      <c r="R96" s="201">
        <f>R97+R802+R847+R884</f>
        <v>266.70391032175087</v>
      </c>
      <c r="S96" s="98"/>
      <c r="T96" s="202">
        <f>T97+T802+T847+T884</f>
        <v>100.16080500000001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71</v>
      </c>
      <c r="AU96" s="19" t="s">
        <v>95</v>
      </c>
      <c r="BK96" s="203">
        <f>BK97+BK802+BK847+BK884</f>
        <v>0</v>
      </c>
    </row>
    <row r="97" s="12" customFormat="1" ht="25.92" customHeight="1">
      <c r="A97" s="12"/>
      <c r="B97" s="204"/>
      <c r="C97" s="205"/>
      <c r="D97" s="206" t="s">
        <v>71</v>
      </c>
      <c r="E97" s="207" t="s">
        <v>126</v>
      </c>
      <c r="F97" s="207" t="s">
        <v>127</v>
      </c>
      <c r="G97" s="205"/>
      <c r="H97" s="205"/>
      <c r="I97" s="208"/>
      <c r="J97" s="209">
        <f>BK97</f>
        <v>0</v>
      </c>
      <c r="K97" s="205"/>
      <c r="L97" s="210"/>
      <c r="M97" s="211"/>
      <c r="N97" s="212"/>
      <c r="O97" s="212"/>
      <c r="P97" s="213">
        <f>P98+P341+P354+P363+P379+P567+P570+P786+P800</f>
        <v>0</v>
      </c>
      <c r="Q97" s="212"/>
      <c r="R97" s="213">
        <f>R98+R341+R354+R363+R379+R567+R570+R786+R800</f>
        <v>257.28504304555884</v>
      </c>
      <c r="S97" s="212"/>
      <c r="T97" s="214">
        <f>T98+T341+T354+T363+T379+T567+T570+T786+T800</f>
        <v>100.16080500000001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5" t="s">
        <v>80</v>
      </c>
      <c r="AT97" s="216" t="s">
        <v>71</v>
      </c>
      <c r="AU97" s="216" t="s">
        <v>72</v>
      </c>
      <c r="AY97" s="215" t="s">
        <v>128</v>
      </c>
      <c r="BK97" s="217">
        <f>BK98+BK341+BK354+BK363+BK379+BK567+BK570+BK786+BK800</f>
        <v>0</v>
      </c>
    </row>
    <row r="98" s="12" customFormat="1" ht="22.8" customHeight="1">
      <c r="A98" s="12"/>
      <c r="B98" s="204"/>
      <c r="C98" s="205"/>
      <c r="D98" s="206" t="s">
        <v>71</v>
      </c>
      <c r="E98" s="218" t="s">
        <v>80</v>
      </c>
      <c r="F98" s="218" t="s">
        <v>129</v>
      </c>
      <c r="G98" s="205"/>
      <c r="H98" s="205"/>
      <c r="I98" s="208"/>
      <c r="J98" s="219">
        <f>BK98</f>
        <v>0</v>
      </c>
      <c r="K98" s="205"/>
      <c r="L98" s="210"/>
      <c r="M98" s="211"/>
      <c r="N98" s="212"/>
      <c r="O98" s="212"/>
      <c r="P98" s="213">
        <f>SUM(P99:P340)</f>
        <v>0</v>
      </c>
      <c r="Q98" s="212"/>
      <c r="R98" s="213">
        <f>SUM(R99:R340)</f>
        <v>40.154454043900003</v>
      </c>
      <c r="S98" s="212"/>
      <c r="T98" s="214">
        <f>SUM(T99:T340)</f>
        <v>90.611805000000004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5" t="s">
        <v>80</v>
      </c>
      <c r="AT98" s="216" t="s">
        <v>71</v>
      </c>
      <c r="AU98" s="216" t="s">
        <v>80</v>
      </c>
      <c r="AY98" s="215" t="s">
        <v>128</v>
      </c>
      <c r="BK98" s="217">
        <f>SUM(BK99:BK340)</f>
        <v>0</v>
      </c>
    </row>
    <row r="99" s="2" customFormat="1" ht="24" customHeight="1">
      <c r="A99" s="40"/>
      <c r="B99" s="41"/>
      <c r="C99" s="220" t="s">
        <v>80</v>
      </c>
      <c r="D99" s="220" t="s">
        <v>130</v>
      </c>
      <c r="E99" s="221" t="s">
        <v>131</v>
      </c>
      <c r="F99" s="222" t="s">
        <v>132</v>
      </c>
      <c r="G99" s="223" t="s">
        <v>133</v>
      </c>
      <c r="H99" s="224">
        <v>6.7999999999999998</v>
      </c>
      <c r="I99" s="225"/>
      <c r="J99" s="226">
        <f>ROUND(I99*H99,2)</f>
        <v>0</v>
      </c>
      <c r="K99" s="222" t="s">
        <v>134</v>
      </c>
      <c r="L99" s="46"/>
      <c r="M99" s="227" t="s">
        <v>19</v>
      </c>
      <c r="N99" s="228" t="s">
        <v>43</v>
      </c>
      <c r="O99" s="86"/>
      <c r="P99" s="229">
        <f>O99*H99</f>
        <v>0</v>
      </c>
      <c r="Q99" s="229">
        <v>0</v>
      </c>
      <c r="R99" s="229">
        <f>Q99*H99</f>
        <v>0</v>
      </c>
      <c r="S99" s="229">
        <v>0.17000000000000001</v>
      </c>
      <c r="T99" s="230">
        <f>S99*H99</f>
        <v>1.1560000000000001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135</v>
      </c>
      <c r="AT99" s="231" t="s">
        <v>130</v>
      </c>
      <c r="AU99" s="231" t="s">
        <v>82</v>
      </c>
      <c r="AY99" s="19" t="s">
        <v>128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80</v>
      </c>
      <c r="BK99" s="232">
        <f>ROUND(I99*H99,2)</f>
        <v>0</v>
      </c>
      <c r="BL99" s="19" t="s">
        <v>135</v>
      </c>
      <c r="BM99" s="231" t="s">
        <v>136</v>
      </c>
    </row>
    <row r="100" s="13" customFormat="1">
      <c r="A100" s="13"/>
      <c r="B100" s="233"/>
      <c r="C100" s="234"/>
      <c r="D100" s="235" t="s">
        <v>137</v>
      </c>
      <c r="E100" s="236" t="s">
        <v>19</v>
      </c>
      <c r="F100" s="237" t="s">
        <v>138</v>
      </c>
      <c r="G100" s="234"/>
      <c r="H100" s="236" t="s">
        <v>19</v>
      </c>
      <c r="I100" s="238"/>
      <c r="J100" s="234"/>
      <c r="K100" s="234"/>
      <c r="L100" s="239"/>
      <c r="M100" s="240"/>
      <c r="N100" s="241"/>
      <c r="O100" s="241"/>
      <c r="P100" s="241"/>
      <c r="Q100" s="241"/>
      <c r="R100" s="241"/>
      <c r="S100" s="241"/>
      <c r="T100" s="24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3" t="s">
        <v>137</v>
      </c>
      <c r="AU100" s="243" t="s">
        <v>82</v>
      </c>
      <c r="AV100" s="13" t="s">
        <v>80</v>
      </c>
      <c r="AW100" s="13" t="s">
        <v>33</v>
      </c>
      <c r="AX100" s="13" t="s">
        <v>72</v>
      </c>
      <c r="AY100" s="243" t="s">
        <v>128</v>
      </c>
    </row>
    <row r="101" s="14" customFormat="1">
      <c r="A101" s="14"/>
      <c r="B101" s="244"/>
      <c r="C101" s="245"/>
      <c r="D101" s="235" t="s">
        <v>137</v>
      </c>
      <c r="E101" s="246" t="s">
        <v>19</v>
      </c>
      <c r="F101" s="247" t="s">
        <v>139</v>
      </c>
      <c r="G101" s="245"/>
      <c r="H101" s="248">
        <v>6.7999999999999998</v>
      </c>
      <c r="I101" s="249"/>
      <c r="J101" s="245"/>
      <c r="K101" s="245"/>
      <c r="L101" s="250"/>
      <c r="M101" s="251"/>
      <c r="N101" s="252"/>
      <c r="O101" s="252"/>
      <c r="P101" s="252"/>
      <c r="Q101" s="252"/>
      <c r="R101" s="252"/>
      <c r="S101" s="252"/>
      <c r="T101" s="25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4" t="s">
        <v>137</v>
      </c>
      <c r="AU101" s="254" t="s">
        <v>82</v>
      </c>
      <c r="AV101" s="14" t="s">
        <v>82</v>
      </c>
      <c r="AW101" s="14" t="s">
        <v>33</v>
      </c>
      <c r="AX101" s="14" t="s">
        <v>72</v>
      </c>
      <c r="AY101" s="254" t="s">
        <v>128</v>
      </c>
    </row>
    <row r="102" s="15" customFormat="1">
      <c r="A102" s="15"/>
      <c r="B102" s="255"/>
      <c r="C102" s="256"/>
      <c r="D102" s="235" t="s">
        <v>137</v>
      </c>
      <c r="E102" s="257" t="s">
        <v>19</v>
      </c>
      <c r="F102" s="258" t="s">
        <v>140</v>
      </c>
      <c r="G102" s="256"/>
      <c r="H102" s="259">
        <v>6.7999999999999998</v>
      </c>
      <c r="I102" s="260"/>
      <c r="J102" s="256"/>
      <c r="K102" s="256"/>
      <c r="L102" s="261"/>
      <c r="M102" s="262"/>
      <c r="N102" s="263"/>
      <c r="O102" s="263"/>
      <c r="P102" s="263"/>
      <c r="Q102" s="263"/>
      <c r="R102" s="263"/>
      <c r="S102" s="263"/>
      <c r="T102" s="264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5" t="s">
        <v>137</v>
      </c>
      <c r="AU102" s="265" t="s">
        <v>82</v>
      </c>
      <c r="AV102" s="15" t="s">
        <v>135</v>
      </c>
      <c r="AW102" s="15" t="s">
        <v>33</v>
      </c>
      <c r="AX102" s="15" t="s">
        <v>80</v>
      </c>
      <c r="AY102" s="265" t="s">
        <v>128</v>
      </c>
    </row>
    <row r="103" s="2" customFormat="1" ht="24" customHeight="1">
      <c r="A103" s="40"/>
      <c r="B103" s="41"/>
      <c r="C103" s="220" t="s">
        <v>82</v>
      </c>
      <c r="D103" s="220" t="s">
        <v>130</v>
      </c>
      <c r="E103" s="221" t="s">
        <v>141</v>
      </c>
      <c r="F103" s="222" t="s">
        <v>142</v>
      </c>
      <c r="G103" s="223" t="s">
        <v>133</v>
      </c>
      <c r="H103" s="224">
        <v>6.266</v>
      </c>
      <c r="I103" s="225"/>
      <c r="J103" s="226">
        <f>ROUND(I103*H103,2)</f>
        <v>0</v>
      </c>
      <c r="K103" s="222" t="s">
        <v>134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0.28999999999999998</v>
      </c>
      <c r="T103" s="230">
        <f>S103*H103</f>
        <v>1.81714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135</v>
      </c>
      <c r="AT103" s="231" t="s">
        <v>130</v>
      </c>
      <c r="AU103" s="231" t="s">
        <v>82</v>
      </c>
      <c r="AY103" s="19" t="s">
        <v>128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135</v>
      </c>
      <c r="BM103" s="231" t="s">
        <v>143</v>
      </c>
    </row>
    <row r="104" s="13" customFormat="1">
      <c r="A104" s="13"/>
      <c r="B104" s="233"/>
      <c r="C104" s="234"/>
      <c r="D104" s="235" t="s">
        <v>137</v>
      </c>
      <c r="E104" s="236" t="s">
        <v>19</v>
      </c>
      <c r="F104" s="237" t="s">
        <v>144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137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128</v>
      </c>
    </row>
    <row r="105" s="14" customFormat="1">
      <c r="A105" s="14"/>
      <c r="B105" s="244"/>
      <c r="C105" s="245"/>
      <c r="D105" s="235" t="s">
        <v>137</v>
      </c>
      <c r="E105" s="246" t="s">
        <v>19</v>
      </c>
      <c r="F105" s="247" t="s">
        <v>145</v>
      </c>
      <c r="G105" s="245"/>
      <c r="H105" s="248">
        <v>4.5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137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128</v>
      </c>
    </row>
    <row r="106" s="14" customFormat="1">
      <c r="A106" s="14"/>
      <c r="B106" s="244"/>
      <c r="C106" s="245"/>
      <c r="D106" s="235" t="s">
        <v>137</v>
      </c>
      <c r="E106" s="246" t="s">
        <v>19</v>
      </c>
      <c r="F106" s="247" t="s">
        <v>146</v>
      </c>
      <c r="G106" s="245"/>
      <c r="H106" s="248">
        <v>1.766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137</v>
      </c>
      <c r="AU106" s="254" t="s">
        <v>82</v>
      </c>
      <c r="AV106" s="14" t="s">
        <v>82</v>
      </c>
      <c r="AW106" s="14" t="s">
        <v>33</v>
      </c>
      <c r="AX106" s="14" t="s">
        <v>72</v>
      </c>
      <c r="AY106" s="254" t="s">
        <v>128</v>
      </c>
    </row>
    <row r="107" s="15" customFormat="1">
      <c r="A107" s="15"/>
      <c r="B107" s="255"/>
      <c r="C107" s="256"/>
      <c r="D107" s="235" t="s">
        <v>137</v>
      </c>
      <c r="E107" s="257" t="s">
        <v>19</v>
      </c>
      <c r="F107" s="258" t="s">
        <v>140</v>
      </c>
      <c r="G107" s="256"/>
      <c r="H107" s="259">
        <v>6.266</v>
      </c>
      <c r="I107" s="260"/>
      <c r="J107" s="256"/>
      <c r="K107" s="256"/>
      <c r="L107" s="261"/>
      <c r="M107" s="262"/>
      <c r="N107" s="263"/>
      <c r="O107" s="263"/>
      <c r="P107" s="263"/>
      <c r="Q107" s="263"/>
      <c r="R107" s="263"/>
      <c r="S107" s="263"/>
      <c r="T107" s="264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5" t="s">
        <v>137</v>
      </c>
      <c r="AU107" s="265" t="s">
        <v>82</v>
      </c>
      <c r="AV107" s="15" t="s">
        <v>135</v>
      </c>
      <c r="AW107" s="15" t="s">
        <v>33</v>
      </c>
      <c r="AX107" s="15" t="s">
        <v>80</v>
      </c>
      <c r="AY107" s="265" t="s">
        <v>128</v>
      </c>
    </row>
    <row r="108" s="2" customFormat="1" ht="24" customHeight="1">
      <c r="A108" s="40"/>
      <c r="B108" s="41"/>
      <c r="C108" s="220" t="s">
        <v>147</v>
      </c>
      <c r="D108" s="220" t="s">
        <v>130</v>
      </c>
      <c r="E108" s="221" t="s">
        <v>148</v>
      </c>
      <c r="F108" s="222" t="s">
        <v>149</v>
      </c>
      <c r="G108" s="223" t="s">
        <v>133</v>
      </c>
      <c r="H108" s="224">
        <v>6.7999999999999998</v>
      </c>
      <c r="I108" s="225"/>
      <c r="J108" s="226">
        <f>ROUND(I108*H108,2)</f>
        <v>0</v>
      </c>
      <c r="K108" s="222" t="s">
        <v>134</v>
      </c>
      <c r="L108" s="46"/>
      <c r="M108" s="227" t="s">
        <v>19</v>
      </c>
      <c r="N108" s="228" t="s">
        <v>43</v>
      </c>
      <c r="O108" s="86"/>
      <c r="P108" s="229">
        <f>O108*H108</f>
        <v>0</v>
      </c>
      <c r="Q108" s="229">
        <v>0</v>
      </c>
      <c r="R108" s="229">
        <f>Q108*H108</f>
        <v>0</v>
      </c>
      <c r="S108" s="229">
        <v>0.23999999999999999</v>
      </c>
      <c r="T108" s="230">
        <f>S108*H108</f>
        <v>1.6319999999999999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31" t="s">
        <v>135</v>
      </c>
      <c r="AT108" s="231" t="s">
        <v>130</v>
      </c>
      <c r="AU108" s="231" t="s">
        <v>82</v>
      </c>
      <c r="AY108" s="19" t="s">
        <v>128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9" t="s">
        <v>80</v>
      </c>
      <c r="BK108" s="232">
        <f>ROUND(I108*H108,2)</f>
        <v>0</v>
      </c>
      <c r="BL108" s="19" t="s">
        <v>135</v>
      </c>
      <c r="BM108" s="231" t="s">
        <v>150</v>
      </c>
    </row>
    <row r="109" s="13" customFormat="1">
      <c r="A109" s="13"/>
      <c r="B109" s="233"/>
      <c r="C109" s="234"/>
      <c r="D109" s="235" t="s">
        <v>137</v>
      </c>
      <c r="E109" s="236" t="s">
        <v>19</v>
      </c>
      <c r="F109" s="237" t="s">
        <v>138</v>
      </c>
      <c r="G109" s="234"/>
      <c r="H109" s="236" t="s">
        <v>19</v>
      </c>
      <c r="I109" s="238"/>
      <c r="J109" s="234"/>
      <c r="K109" s="234"/>
      <c r="L109" s="239"/>
      <c r="M109" s="240"/>
      <c r="N109" s="241"/>
      <c r="O109" s="241"/>
      <c r="P109" s="241"/>
      <c r="Q109" s="241"/>
      <c r="R109" s="241"/>
      <c r="S109" s="241"/>
      <c r="T109" s="242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3" t="s">
        <v>137</v>
      </c>
      <c r="AU109" s="243" t="s">
        <v>82</v>
      </c>
      <c r="AV109" s="13" t="s">
        <v>80</v>
      </c>
      <c r="AW109" s="13" t="s">
        <v>33</v>
      </c>
      <c r="AX109" s="13" t="s">
        <v>72</v>
      </c>
      <c r="AY109" s="243" t="s">
        <v>128</v>
      </c>
    </row>
    <row r="110" s="14" customFormat="1">
      <c r="A110" s="14"/>
      <c r="B110" s="244"/>
      <c r="C110" s="245"/>
      <c r="D110" s="235" t="s">
        <v>137</v>
      </c>
      <c r="E110" s="246" t="s">
        <v>19</v>
      </c>
      <c r="F110" s="247" t="s">
        <v>139</v>
      </c>
      <c r="G110" s="245"/>
      <c r="H110" s="248">
        <v>6.7999999999999998</v>
      </c>
      <c r="I110" s="249"/>
      <c r="J110" s="245"/>
      <c r="K110" s="245"/>
      <c r="L110" s="250"/>
      <c r="M110" s="251"/>
      <c r="N110" s="252"/>
      <c r="O110" s="252"/>
      <c r="P110" s="252"/>
      <c r="Q110" s="252"/>
      <c r="R110" s="252"/>
      <c r="S110" s="252"/>
      <c r="T110" s="253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4" t="s">
        <v>137</v>
      </c>
      <c r="AU110" s="254" t="s">
        <v>82</v>
      </c>
      <c r="AV110" s="14" t="s">
        <v>82</v>
      </c>
      <c r="AW110" s="14" t="s">
        <v>33</v>
      </c>
      <c r="AX110" s="14" t="s">
        <v>72</v>
      </c>
      <c r="AY110" s="254" t="s">
        <v>128</v>
      </c>
    </row>
    <row r="111" s="15" customFormat="1">
      <c r="A111" s="15"/>
      <c r="B111" s="255"/>
      <c r="C111" s="256"/>
      <c r="D111" s="235" t="s">
        <v>137</v>
      </c>
      <c r="E111" s="257" t="s">
        <v>19</v>
      </c>
      <c r="F111" s="258" t="s">
        <v>140</v>
      </c>
      <c r="G111" s="256"/>
      <c r="H111" s="259">
        <v>6.7999999999999998</v>
      </c>
      <c r="I111" s="260"/>
      <c r="J111" s="256"/>
      <c r="K111" s="256"/>
      <c r="L111" s="261"/>
      <c r="M111" s="262"/>
      <c r="N111" s="263"/>
      <c r="O111" s="263"/>
      <c r="P111" s="263"/>
      <c r="Q111" s="263"/>
      <c r="R111" s="263"/>
      <c r="S111" s="263"/>
      <c r="T111" s="264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5" t="s">
        <v>137</v>
      </c>
      <c r="AU111" s="265" t="s">
        <v>82</v>
      </c>
      <c r="AV111" s="15" t="s">
        <v>135</v>
      </c>
      <c r="AW111" s="15" t="s">
        <v>33</v>
      </c>
      <c r="AX111" s="15" t="s">
        <v>80</v>
      </c>
      <c r="AY111" s="265" t="s">
        <v>128</v>
      </c>
    </row>
    <row r="112" s="2" customFormat="1" ht="24" customHeight="1">
      <c r="A112" s="40"/>
      <c r="B112" s="41"/>
      <c r="C112" s="220" t="s">
        <v>135</v>
      </c>
      <c r="D112" s="220" t="s">
        <v>130</v>
      </c>
      <c r="E112" s="221" t="s">
        <v>151</v>
      </c>
      <c r="F112" s="222" t="s">
        <v>152</v>
      </c>
      <c r="G112" s="223" t="s">
        <v>133</v>
      </c>
      <c r="H112" s="224">
        <v>6.266</v>
      </c>
      <c r="I112" s="225"/>
      <c r="J112" s="226">
        <f>ROUND(I112*H112,2)</f>
        <v>0</v>
      </c>
      <c r="K112" s="222" t="s">
        <v>134</v>
      </c>
      <c r="L112" s="46"/>
      <c r="M112" s="227" t="s">
        <v>19</v>
      </c>
      <c r="N112" s="228" t="s">
        <v>43</v>
      </c>
      <c r="O112" s="86"/>
      <c r="P112" s="229">
        <f>O112*H112</f>
        <v>0</v>
      </c>
      <c r="Q112" s="229">
        <v>0</v>
      </c>
      <c r="R112" s="229">
        <f>Q112*H112</f>
        <v>0</v>
      </c>
      <c r="S112" s="229">
        <v>0.22</v>
      </c>
      <c r="T112" s="230">
        <f>S112*H112</f>
        <v>1.37852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135</v>
      </c>
      <c r="AT112" s="231" t="s">
        <v>130</v>
      </c>
      <c r="AU112" s="231" t="s">
        <v>82</v>
      </c>
      <c r="AY112" s="19" t="s">
        <v>128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80</v>
      </c>
      <c r="BK112" s="232">
        <f>ROUND(I112*H112,2)</f>
        <v>0</v>
      </c>
      <c r="BL112" s="19" t="s">
        <v>135</v>
      </c>
      <c r="BM112" s="231" t="s">
        <v>153</v>
      </c>
    </row>
    <row r="113" s="13" customFormat="1">
      <c r="A113" s="13"/>
      <c r="B113" s="233"/>
      <c r="C113" s="234"/>
      <c r="D113" s="235" t="s">
        <v>137</v>
      </c>
      <c r="E113" s="236" t="s">
        <v>19</v>
      </c>
      <c r="F113" s="237" t="s">
        <v>144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137</v>
      </c>
      <c r="AU113" s="243" t="s">
        <v>82</v>
      </c>
      <c r="AV113" s="13" t="s">
        <v>80</v>
      </c>
      <c r="AW113" s="13" t="s">
        <v>33</v>
      </c>
      <c r="AX113" s="13" t="s">
        <v>72</v>
      </c>
      <c r="AY113" s="243" t="s">
        <v>128</v>
      </c>
    </row>
    <row r="114" s="14" customFormat="1">
      <c r="A114" s="14"/>
      <c r="B114" s="244"/>
      <c r="C114" s="245"/>
      <c r="D114" s="235" t="s">
        <v>137</v>
      </c>
      <c r="E114" s="246" t="s">
        <v>19</v>
      </c>
      <c r="F114" s="247" t="s">
        <v>145</v>
      </c>
      <c r="G114" s="245"/>
      <c r="H114" s="248">
        <v>4.5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137</v>
      </c>
      <c r="AU114" s="254" t="s">
        <v>82</v>
      </c>
      <c r="AV114" s="14" t="s">
        <v>82</v>
      </c>
      <c r="AW114" s="14" t="s">
        <v>33</v>
      </c>
      <c r="AX114" s="14" t="s">
        <v>72</v>
      </c>
      <c r="AY114" s="254" t="s">
        <v>128</v>
      </c>
    </row>
    <row r="115" s="14" customFormat="1">
      <c r="A115" s="14"/>
      <c r="B115" s="244"/>
      <c r="C115" s="245"/>
      <c r="D115" s="235" t="s">
        <v>137</v>
      </c>
      <c r="E115" s="246" t="s">
        <v>19</v>
      </c>
      <c r="F115" s="247" t="s">
        <v>146</v>
      </c>
      <c r="G115" s="245"/>
      <c r="H115" s="248">
        <v>1.766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137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128</v>
      </c>
    </row>
    <row r="116" s="15" customFormat="1">
      <c r="A116" s="15"/>
      <c r="B116" s="255"/>
      <c r="C116" s="256"/>
      <c r="D116" s="235" t="s">
        <v>137</v>
      </c>
      <c r="E116" s="257" t="s">
        <v>19</v>
      </c>
      <c r="F116" s="258" t="s">
        <v>140</v>
      </c>
      <c r="G116" s="256"/>
      <c r="H116" s="259">
        <v>6.266</v>
      </c>
      <c r="I116" s="260"/>
      <c r="J116" s="256"/>
      <c r="K116" s="256"/>
      <c r="L116" s="261"/>
      <c r="M116" s="262"/>
      <c r="N116" s="263"/>
      <c r="O116" s="263"/>
      <c r="P116" s="263"/>
      <c r="Q116" s="263"/>
      <c r="R116" s="263"/>
      <c r="S116" s="263"/>
      <c r="T116" s="264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5" t="s">
        <v>137</v>
      </c>
      <c r="AU116" s="265" t="s">
        <v>82</v>
      </c>
      <c r="AV116" s="15" t="s">
        <v>135</v>
      </c>
      <c r="AW116" s="15" t="s">
        <v>33</v>
      </c>
      <c r="AX116" s="15" t="s">
        <v>80</v>
      </c>
      <c r="AY116" s="265" t="s">
        <v>128</v>
      </c>
    </row>
    <row r="117" s="2" customFormat="1" ht="36" customHeight="1">
      <c r="A117" s="40"/>
      <c r="B117" s="41"/>
      <c r="C117" s="220" t="s">
        <v>154</v>
      </c>
      <c r="D117" s="220" t="s">
        <v>130</v>
      </c>
      <c r="E117" s="221" t="s">
        <v>155</v>
      </c>
      <c r="F117" s="222" t="s">
        <v>156</v>
      </c>
      <c r="G117" s="223" t="s">
        <v>133</v>
      </c>
      <c r="H117" s="224">
        <v>91.939999999999998</v>
      </c>
      <c r="I117" s="225"/>
      <c r="J117" s="226">
        <f>ROUND(I117*H117,2)</f>
        <v>0</v>
      </c>
      <c r="K117" s="222" t="s">
        <v>134</v>
      </c>
      <c r="L117" s="46"/>
      <c r="M117" s="227" t="s">
        <v>19</v>
      </c>
      <c r="N117" s="228" t="s">
        <v>43</v>
      </c>
      <c r="O117" s="86"/>
      <c r="P117" s="229">
        <f>O117*H117</f>
        <v>0</v>
      </c>
      <c r="Q117" s="229">
        <v>0</v>
      </c>
      <c r="R117" s="229">
        <f>Q117*H117</f>
        <v>0</v>
      </c>
      <c r="S117" s="229">
        <v>0.17000000000000001</v>
      </c>
      <c r="T117" s="230">
        <f>S117*H117</f>
        <v>15.629800000000001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135</v>
      </c>
      <c r="AT117" s="231" t="s">
        <v>130</v>
      </c>
      <c r="AU117" s="231" t="s">
        <v>82</v>
      </c>
      <c r="AY117" s="19" t="s">
        <v>128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80</v>
      </c>
      <c r="BK117" s="232">
        <f>ROUND(I117*H117,2)</f>
        <v>0</v>
      </c>
      <c r="BL117" s="19" t="s">
        <v>135</v>
      </c>
      <c r="BM117" s="231" t="s">
        <v>157</v>
      </c>
    </row>
    <row r="118" s="13" customFormat="1">
      <c r="A118" s="13"/>
      <c r="B118" s="233"/>
      <c r="C118" s="234"/>
      <c r="D118" s="235" t="s">
        <v>137</v>
      </c>
      <c r="E118" s="236" t="s">
        <v>19</v>
      </c>
      <c r="F118" s="237" t="s">
        <v>158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137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128</v>
      </c>
    </row>
    <row r="119" s="14" customFormat="1">
      <c r="A119" s="14"/>
      <c r="B119" s="244"/>
      <c r="C119" s="245"/>
      <c r="D119" s="235" t="s">
        <v>137</v>
      </c>
      <c r="E119" s="246" t="s">
        <v>19</v>
      </c>
      <c r="F119" s="247" t="s">
        <v>159</v>
      </c>
      <c r="G119" s="245"/>
      <c r="H119" s="248">
        <v>91.939999999999998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137</v>
      </c>
      <c r="AU119" s="254" t="s">
        <v>82</v>
      </c>
      <c r="AV119" s="14" t="s">
        <v>82</v>
      </c>
      <c r="AW119" s="14" t="s">
        <v>33</v>
      </c>
      <c r="AX119" s="14" t="s">
        <v>72</v>
      </c>
      <c r="AY119" s="254" t="s">
        <v>128</v>
      </c>
    </row>
    <row r="120" s="15" customFormat="1">
      <c r="A120" s="15"/>
      <c r="B120" s="255"/>
      <c r="C120" s="256"/>
      <c r="D120" s="235" t="s">
        <v>137</v>
      </c>
      <c r="E120" s="257" t="s">
        <v>19</v>
      </c>
      <c r="F120" s="258" t="s">
        <v>140</v>
      </c>
      <c r="G120" s="256"/>
      <c r="H120" s="259">
        <v>91.939999999999998</v>
      </c>
      <c r="I120" s="260"/>
      <c r="J120" s="256"/>
      <c r="K120" s="256"/>
      <c r="L120" s="261"/>
      <c r="M120" s="262"/>
      <c r="N120" s="263"/>
      <c r="O120" s="263"/>
      <c r="P120" s="263"/>
      <c r="Q120" s="263"/>
      <c r="R120" s="263"/>
      <c r="S120" s="263"/>
      <c r="T120" s="264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5" t="s">
        <v>137</v>
      </c>
      <c r="AU120" s="265" t="s">
        <v>82</v>
      </c>
      <c r="AV120" s="15" t="s">
        <v>135</v>
      </c>
      <c r="AW120" s="15" t="s">
        <v>33</v>
      </c>
      <c r="AX120" s="15" t="s">
        <v>80</v>
      </c>
      <c r="AY120" s="265" t="s">
        <v>128</v>
      </c>
    </row>
    <row r="121" s="2" customFormat="1" ht="36" customHeight="1">
      <c r="A121" s="40"/>
      <c r="B121" s="41"/>
      <c r="C121" s="220" t="s">
        <v>160</v>
      </c>
      <c r="D121" s="220" t="s">
        <v>130</v>
      </c>
      <c r="E121" s="221" t="s">
        <v>161</v>
      </c>
      <c r="F121" s="222" t="s">
        <v>162</v>
      </c>
      <c r="G121" s="223" t="s">
        <v>133</v>
      </c>
      <c r="H121" s="224">
        <v>56.630000000000003</v>
      </c>
      <c r="I121" s="225"/>
      <c r="J121" s="226">
        <f>ROUND(I121*H121,2)</f>
        <v>0</v>
      </c>
      <c r="K121" s="222" t="s">
        <v>134</v>
      </c>
      <c r="L121" s="46"/>
      <c r="M121" s="227" t="s">
        <v>19</v>
      </c>
      <c r="N121" s="228" t="s">
        <v>43</v>
      </c>
      <c r="O121" s="86"/>
      <c r="P121" s="229">
        <f>O121*H121</f>
        <v>0</v>
      </c>
      <c r="Q121" s="229">
        <v>0</v>
      </c>
      <c r="R121" s="229">
        <f>Q121*H121</f>
        <v>0</v>
      </c>
      <c r="S121" s="229">
        <v>0.28999999999999998</v>
      </c>
      <c r="T121" s="230">
        <f>S121*H121</f>
        <v>16.422699999999999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135</v>
      </c>
      <c r="AT121" s="231" t="s">
        <v>130</v>
      </c>
      <c r="AU121" s="231" t="s">
        <v>82</v>
      </c>
      <c r="AY121" s="19" t="s">
        <v>128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9" t="s">
        <v>80</v>
      </c>
      <c r="BK121" s="232">
        <f>ROUND(I121*H121,2)</f>
        <v>0</v>
      </c>
      <c r="BL121" s="19" t="s">
        <v>135</v>
      </c>
      <c r="BM121" s="231" t="s">
        <v>163</v>
      </c>
    </row>
    <row r="122" s="13" customFormat="1">
      <c r="A122" s="13"/>
      <c r="B122" s="233"/>
      <c r="C122" s="234"/>
      <c r="D122" s="235" t="s">
        <v>137</v>
      </c>
      <c r="E122" s="236" t="s">
        <v>19</v>
      </c>
      <c r="F122" s="237" t="s">
        <v>164</v>
      </c>
      <c r="G122" s="234"/>
      <c r="H122" s="236" t="s">
        <v>19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3" t="s">
        <v>137</v>
      </c>
      <c r="AU122" s="243" t="s">
        <v>82</v>
      </c>
      <c r="AV122" s="13" t="s">
        <v>80</v>
      </c>
      <c r="AW122" s="13" t="s">
        <v>33</v>
      </c>
      <c r="AX122" s="13" t="s">
        <v>72</v>
      </c>
      <c r="AY122" s="243" t="s">
        <v>128</v>
      </c>
    </row>
    <row r="123" s="14" customFormat="1">
      <c r="A123" s="14"/>
      <c r="B123" s="244"/>
      <c r="C123" s="245"/>
      <c r="D123" s="235" t="s">
        <v>137</v>
      </c>
      <c r="E123" s="246" t="s">
        <v>19</v>
      </c>
      <c r="F123" s="247" t="s">
        <v>165</v>
      </c>
      <c r="G123" s="245"/>
      <c r="H123" s="248">
        <v>56.630000000000003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137</v>
      </c>
      <c r="AU123" s="254" t="s">
        <v>82</v>
      </c>
      <c r="AV123" s="14" t="s">
        <v>82</v>
      </c>
      <c r="AW123" s="14" t="s">
        <v>33</v>
      </c>
      <c r="AX123" s="14" t="s">
        <v>72</v>
      </c>
      <c r="AY123" s="254" t="s">
        <v>128</v>
      </c>
    </row>
    <row r="124" s="15" customFormat="1">
      <c r="A124" s="15"/>
      <c r="B124" s="255"/>
      <c r="C124" s="256"/>
      <c r="D124" s="235" t="s">
        <v>137</v>
      </c>
      <c r="E124" s="257" t="s">
        <v>19</v>
      </c>
      <c r="F124" s="258" t="s">
        <v>140</v>
      </c>
      <c r="G124" s="256"/>
      <c r="H124" s="259">
        <v>56.630000000000003</v>
      </c>
      <c r="I124" s="260"/>
      <c r="J124" s="256"/>
      <c r="K124" s="256"/>
      <c r="L124" s="261"/>
      <c r="M124" s="262"/>
      <c r="N124" s="263"/>
      <c r="O124" s="263"/>
      <c r="P124" s="263"/>
      <c r="Q124" s="263"/>
      <c r="R124" s="263"/>
      <c r="S124" s="263"/>
      <c r="T124" s="264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5" t="s">
        <v>137</v>
      </c>
      <c r="AU124" s="265" t="s">
        <v>82</v>
      </c>
      <c r="AV124" s="15" t="s">
        <v>135</v>
      </c>
      <c r="AW124" s="15" t="s">
        <v>33</v>
      </c>
      <c r="AX124" s="15" t="s">
        <v>80</v>
      </c>
      <c r="AY124" s="265" t="s">
        <v>128</v>
      </c>
    </row>
    <row r="125" s="2" customFormat="1" ht="36" customHeight="1">
      <c r="A125" s="40"/>
      <c r="B125" s="41"/>
      <c r="C125" s="220" t="s">
        <v>166</v>
      </c>
      <c r="D125" s="220" t="s">
        <v>130</v>
      </c>
      <c r="E125" s="221" t="s">
        <v>167</v>
      </c>
      <c r="F125" s="222" t="s">
        <v>168</v>
      </c>
      <c r="G125" s="223" t="s">
        <v>133</v>
      </c>
      <c r="H125" s="224">
        <v>148.56999999999999</v>
      </c>
      <c r="I125" s="225"/>
      <c r="J125" s="226">
        <f>ROUND(I125*H125,2)</f>
        <v>0</v>
      </c>
      <c r="K125" s="222" t="s">
        <v>134</v>
      </c>
      <c r="L125" s="46"/>
      <c r="M125" s="227" t="s">
        <v>19</v>
      </c>
      <c r="N125" s="228" t="s">
        <v>43</v>
      </c>
      <c r="O125" s="86"/>
      <c r="P125" s="229">
        <f>O125*H125</f>
        <v>0</v>
      </c>
      <c r="Q125" s="229">
        <v>0</v>
      </c>
      <c r="R125" s="229">
        <f>Q125*H125</f>
        <v>0</v>
      </c>
      <c r="S125" s="229">
        <v>0.22</v>
      </c>
      <c r="T125" s="230">
        <f>S125*H125</f>
        <v>32.685400000000001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135</v>
      </c>
      <c r="AT125" s="231" t="s">
        <v>130</v>
      </c>
      <c r="AU125" s="231" t="s">
        <v>82</v>
      </c>
      <c r="AY125" s="19" t="s">
        <v>128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9" t="s">
        <v>80</v>
      </c>
      <c r="BK125" s="232">
        <f>ROUND(I125*H125,2)</f>
        <v>0</v>
      </c>
      <c r="BL125" s="19" t="s">
        <v>135</v>
      </c>
      <c r="BM125" s="231" t="s">
        <v>169</v>
      </c>
    </row>
    <row r="126" s="13" customFormat="1">
      <c r="A126" s="13"/>
      <c r="B126" s="233"/>
      <c r="C126" s="234"/>
      <c r="D126" s="235" t="s">
        <v>137</v>
      </c>
      <c r="E126" s="236" t="s">
        <v>19</v>
      </c>
      <c r="F126" s="237" t="s">
        <v>158</v>
      </c>
      <c r="G126" s="234"/>
      <c r="H126" s="236" t="s">
        <v>19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137</v>
      </c>
      <c r="AU126" s="243" t="s">
        <v>82</v>
      </c>
      <c r="AV126" s="13" t="s">
        <v>80</v>
      </c>
      <c r="AW126" s="13" t="s">
        <v>33</v>
      </c>
      <c r="AX126" s="13" t="s">
        <v>72</v>
      </c>
      <c r="AY126" s="243" t="s">
        <v>128</v>
      </c>
    </row>
    <row r="127" s="14" customFormat="1">
      <c r="A127" s="14"/>
      <c r="B127" s="244"/>
      <c r="C127" s="245"/>
      <c r="D127" s="235" t="s">
        <v>137</v>
      </c>
      <c r="E127" s="246" t="s">
        <v>19</v>
      </c>
      <c r="F127" s="247" t="s">
        <v>159</v>
      </c>
      <c r="G127" s="245"/>
      <c r="H127" s="248">
        <v>91.939999999999998</v>
      </c>
      <c r="I127" s="249"/>
      <c r="J127" s="245"/>
      <c r="K127" s="245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137</v>
      </c>
      <c r="AU127" s="254" t="s">
        <v>82</v>
      </c>
      <c r="AV127" s="14" t="s">
        <v>82</v>
      </c>
      <c r="AW127" s="14" t="s">
        <v>33</v>
      </c>
      <c r="AX127" s="14" t="s">
        <v>72</v>
      </c>
      <c r="AY127" s="254" t="s">
        <v>128</v>
      </c>
    </row>
    <row r="128" s="13" customFormat="1">
      <c r="A128" s="13"/>
      <c r="B128" s="233"/>
      <c r="C128" s="234"/>
      <c r="D128" s="235" t="s">
        <v>137</v>
      </c>
      <c r="E128" s="236" t="s">
        <v>19</v>
      </c>
      <c r="F128" s="237" t="s">
        <v>164</v>
      </c>
      <c r="G128" s="234"/>
      <c r="H128" s="236" t="s">
        <v>19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137</v>
      </c>
      <c r="AU128" s="243" t="s">
        <v>82</v>
      </c>
      <c r="AV128" s="13" t="s">
        <v>80</v>
      </c>
      <c r="AW128" s="13" t="s">
        <v>33</v>
      </c>
      <c r="AX128" s="13" t="s">
        <v>72</v>
      </c>
      <c r="AY128" s="243" t="s">
        <v>128</v>
      </c>
    </row>
    <row r="129" s="14" customFormat="1">
      <c r="A129" s="14"/>
      <c r="B129" s="244"/>
      <c r="C129" s="245"/>
      <c r="D129" s="235" t="s">
        <v>137</v>
      </c>
      <c r="E129" s="246" t="s">
        <v>19</v>
      </c>
      <c r="F129" s="247" t="s">
        <v>165</v>
      </c>
      <c r="G129" s="245"/>
      <c r="H129" s="248">
        <v>56.630000000000003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137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128</v>
      </c>
    </row>
    <row r="130" s="15" customFormat="1">
      <c r="A130" s="15"/>
      <c r="B130" s="255"/>
      <c r="C130" s="256"/>
      <c r="D130" s="235" t="s">
        <v>137</v>
      </c>
      <c r="E130" s="257" t="s">
        <v>19</v>
      </c>
      <c r="F130" s="258" t="s">
        <v>140</v>
      </c>
      <c r="G130" s="256"/>
      <c r="H130" s="259">
        <v>148.56999999999999</v>
      </c>
      <c r="I130" s="260"/>
      <c r="J130" s="256"/>
      <c r="K130" s="256"/>
      <c r="L130" s="261"/>
      <c r="M130" s="262"/>
      <c r="N130" s="263"/>
      <c r="O130" s="263"/>
      <c r="P130" s="263"/>
      <c r="Q130" s="263"/>
      <c r="R130" s="263"/>
      <c r="S130" s="263"/>
      <c r="T130" s="264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5" t="s">
        <v>137</v>
      </c>
      <c r="AU130" s="265" t="s">
        <v>82</v>
      </c>
      <c r="AV130" s="15" t="s">
        <v>135</v>
      </c>
      <c r="AW130" s="15" t="s">
        <v>33</v>
      </c>
      <c r="AX130" s="15" t="s">
        <v>80</v>
      </c>
      <c r="AY130" s="265" t="s">
        <v>128</v>
      </c>
    </row>
    <row r="131" s="2" customFormat="1" ht="24" customHeight="1">
      <c r="A131" s="40"/>
      <c r="B131" s="41"/>
      <c r="C131" s="220" t="s">
        <v>170</v>
      </c>
      <c r="D131" s="220" t="s">
        <v>130</v>
      </c>
      <c r="E131" s="221" t="s">
        <v>171</v>
      </c>
      <c r="F131" s="222" t="s">
        <v>172</v>
      </c>
      <c r="G131" s="223" t="s">
        <v>133</v>
      </c>
      <c r="H131" s="224">
        <v>78.665000000000006</v>
      </c>
      <c r="I131" s="225"/>
      <c r="J131" s="226">
        <f>ROUND(I131*H131,2)</f>
        <v>0</v>
      </c>
      <c r="K131" s="222" t="s">
        <v>134</v>
      </c>
      <c r="L131" s="46"/>
      <c r="M131" s="227" t="s">
        <v>19</v>
      </c>
      <c r="N131" s="228" t="s">
        <v>43</v>
      </c>
      <c r="O131" s="86"/>
      <c r="P131" s="229">
        <f>O131*H131</f>
        <v>0</v>
      </c>
      <c r="Q131" s="229">
        <v>3.2459999999999998E-05</v>
      </c>
      <c r="R131" s="229">
        <f>Q131*H131</f>
        <v>0.0025534658999999999</v>
      </c>
      <c r="S131" s="229">
        <v>0.10299999999999999</v>
      </c>
      <c r="T131" s="230">
        <f>S131*H131</f>
        <v>8.1024949999999993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31" t="s">
        <v>135</v>
      </c>
      <c r="AT131" s="231" t="s">
        <v>130</v>
      </c>
      <c r="AU131" s="231" t="s">
        <v>82</v>
      </c>
      <c r="AY131" s="19" t="s">
        <v>128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9" t="s">
        <v>80</v>
      </c>
      <c r="BK131" s="232">
        <f>ROUND(I131*H131,2)</f>
        <v>0</v>
      </c>
      <c r="BL131" s="19" t="s">
        <v>135</v>
      </c>
      <c r="BM131" s="231" t="s">
        <v>173</v>
      </c>
    </row>
    <row r="132" s="13" customFormat="1">
      <c r="A132" s="13"/>
      <c r="B132" s="233"/>
      <c r="C132" s="234"/>
      <c r="D132" s="235" t="s">
        <v>137</v>
      </c>
      <c r="E132" s="236" t="s">
        <v>19</v>
      </c>
      <c r="F132" s="237" t="s">
        <v>144</v>
      </c>
      <c r="G132" s="234"/>
      <c r="H132" s="236" t="s">
        <v>19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137</v>
      </c>
      <c r="AU132" s="243" t="s">
        <v>82</v>
      </c>
      <c r="AV132" s="13" t="s">
        <v>80</v>
      </c>
      <c r="AW132" s="13" t="s">
        <v>33</v>
      </c>
      <c r="AX132" s="13" t="s">
        <v>72</v>
      </c>
      <c r="AY132" s="243" t="s">
        <v>128</v>
      </c>
    </row>
    <row r="133" s="14" customFormat="1">
      <c r="A133" s="14"/>
      <c r="B133" s="244"/>
      <c r="C133" s="245"/>
      <c r="D133" s="235" t="s">
        <v>137</v>
      </c>
      <c r="E133" s="246" t="s">
        <v>19</v>
      </c>
      <c r="F133" s="247" t="s">
        <v>174</v>
      </c>
      <c r="G133" s="245"/>
      <c r="H133" s="248">
        <v>3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137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128</v>
      </c>
    </row>
    <row r="134" s="14" customFormat="1">
      <c r="A134" s="14"/>
      <c r="B134" s="244"/>
      <c r="C134" s="245"/>
      <c r="D134" s="235" t="s">
        <v>137</v>
      </c>
      <c r="E134" s="246" t="s">
        <v>19</v>
      </c>
      <c r="F134" s="247" t="s">
        <v>175</v>
      </c>
      <c r="G134" s="245"/>
      <c r="H134" s="248">
        <v>4.9059999999999997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137</v>
      </c>
      <c r="AU134" s="254" t="s">
        <v>82</v>
      </c>
      <c r="AV134" s="14" t="s">
        <v>82</v>
      </c>
      <c r="AW134" s="14" t="s">
        <v>33</v>
      </c>
      <c r="AX134" s="14" t="s">
        <v>72</v>
      </c>
      <c r="AY134" s="254" t="s">
        <v>128</v>
      </c>
    </row>
    <row r="135" s="14" customFormat="1">
      <c r="A135" s="14"/>
      <c r="B135" s="244"/>
      <c r="C135" s="245"/>
      <c r="D135" s="235" t="s">
        <v>137</v>
      </c>
      <c r="E135" s="246" t="s">
        <v>19</v>
      </c>
      <c r="F135" s="247" t="s">
        <v>176</v>
      </c>
      <c r="G135" s="245"/>
      <c r="H135" s="248">
        <v>-1.766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137</v>
      </c>
      <c r="AU135" s="254" t="s">
        <v>82</v>
      </c>
      <c r="AV135" s="14" t="s">
        <v>82</v>
      </c>
      <c r="AW135" s="14" t="s">
        <v>33</v>
      </c>
      <c r="AX135" s="14" t="s">
        <v>72</v>
      </c>
      <c r="AY135" s="254" t="s">
        <v>128</v>
      </c>
    </row>
    <row r="136" s="13" customFormat="1">
      <c r="A136" s="13"/>
      <c r="B136" s="233"/>
      <c r="C136" s="234"/>
      <c r="D136" s="235" t="s">
        <v>137</v>
      </c>
      <c r="E136" s="236" t="s">
        <v>19</v>
      </c>
      <c r="F136" s="237" t="s">
        <v>138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137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128</v>
      </c>
    </row>
    <row r="137" s="14" customFormat="1">
      <c r="A137" s="14"/>
      <c r="B137" s="244"/>
      <c r="C137" s="245"/>
      <c r="D137" s="235" t="s">
        <v>137</v>
      </c>
      <c r="E137" s="246" t="s">
        <v>19</v>
      </c>
      <c r="F137" s="247" t="s">
        <v>177</v>
      </c>
      <c r="G137" s="245"/>
      <c r="H137" s="248">
        <v>31.050000000000001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137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128</v>
      </c>
    </row>
    <row r="138" s="13" customFormat="1">
      <c r="A138" s="13"/>
      <c r="B138" s="233"/>
      <c r="C138" s="234"/>
      <c r="D138" s="235" t="s">
        <v>137</v>
      </c>
      <c r="E138" s="236" t="s">
        <v>19</v>
      </c>
      <c r="F138" s="237" t="s">
        <v>178</v>
      </c>
      <c r="G138" s="234"/>
      <c r="H138" s="236" t="s">
        <v>19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137</v>
      </c>
      <c r="AU138" s="243" t="s">
        <v>82</v>
      </c>
      <c r="AV138" s="13" t="s">
        <v>80</v>
      </c>
      <c r="AW138" s="13" t="s">
        <v>33</v>
      </c>
      <c r="AX138" s="13" t="s">
        <v>72</v>
      </c>
      <c r="AY138" s="243" t="s">
        <v>128</v>
      </c>
    </row>
    <row r="139" s="14" customFormat="1">
      <c r="A139" s="14"/>
      <c r="B139" s="244"/>
      <c r="C139" s="245"/>
      <c r="D139" s="235" t="s">
        <v>137</v>
      </c>
      <c r="E139" s="246" t="s">
        <v>19</v>
      </c>
      <c r="F139" s="247" t="s">
        <v>179</v>
      </c>
      <c r="G139" s="245"/>
      <c r="H139" s="248">
        <v>19.75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137</v>
      </c>
      <c r="AU139" s="254" t="s">
        <v>82</v>
      </c>
      <c r="AV139" s="14" t="s">
        <v>82</v>
      </c>
      <c r="AW139" s="14" t="s">
        <v>33</v>
      </c>
      <c r="AX139" s="14" t="s">
        <v>72</v>
      </c>
      <c r="AY139" s="254" t="s">
        <v>128</v>
      </c>
    </row>
    <row r="140" s="13" customFormat="1">
      <c r="A140" s="13"/>
      <c r="B140" s="233"/>
      <c r="C140" s="234"/>
      <c r="D140" s="235" t="s">
        <v>137</v>
      </c>
      <c r="E140" s="236" t="s">
        <v>19</v>
      </c>
      <c r="F140" s="237" t="s">
        <v>164</v>
      </c>
      <c r="G140" s="234"/>
      <c r="H140" s="236" t="s">
        <v>19</v>
      </c>
      <c r="I140" s="238"/>
      <c r="J140" s="234"/>
      <c r="K140" s="234"/>
      <c r="L140" s="239"/>
      <c r="M140" s="240"/>
      <c r="N140" s="241"/>
      <c r="O140" s="241"/>
      <c r="P140" s="241"/>
      <c r="Q140" s="241"/>
      <c r="R140" s="241"/>
      <c r="S140" s="241"/>
      <c r="T140" s="24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3" t="s">
        <v>137</v>
      </c>
      <c r="AU140" s="243" t="s">
        <v>82</v>
      </c>
      <c r="AV140" s="13" t="s">
        <v>80</v>
      </c>
      <c r="AW140" s="13" t="s">
        <v>33</v>
      </c>
      <c r="AX140" s="13" t="s">
        <v>72</v>
      </c>
      <c r="AY140" s="243" t="s">
        <v>128</v>
      </c>
    </row>
    <row r="141" s="14" customFormat="1">
      <c r="A141" s="14"/>
      <c r="B141" s="244"/>
      <c r="C141" s="245"/>
      <c r="D141" s="235" t="s">
        <v>137</v>
      </c>
      <c r="E141" s="246" t="s">
        <v>19</v>
      </c>
      <c r="F141" s="247" t="s">
        <v>180</v>
      </c>
      <c r="G141" s="245"/>
      <c r="H141" s="248">
        <v>3.1000000000000001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137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128</v>
      </c>
    </row>
    <row r="142" s="14" customFormat="1">
      <c r="A142" s="14"/>
      <c r="B142" s="244"/>
      <c r="C142" s="245"/>
      <c r="D142" s="235" t="s">
        <v>137</v>
      </c>
      <c r="E142" s="246" t="s">
        <v>19</v>
      </c>
      <c r="F142" s="247" t="s">
        <v>181</v>
      </c>
      <c r="G142" s="245"/>
      <c r="H142" s="248">
        <v>13.574999999999999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137</v>
      </c>
      <c r="AU142" s="254" t="s">
        <v>82</v>
      </c>
      <c r="AV142" s="14" t="s">
        <v>82</v>
      </c>
      <c r="AW142" s="14" t="s">
        <v>33</v>
      </c>
      <c r="AX142" s="14" t="s">
        <v>72</v>
      </c>
      <c r="AY142" s="254" t="s">
        <v>128</v>
      </c>
    </row>
    <row r="143" s="13" customFormat="1">
      <c r="A143" s="13"/>
      <c r="B143" s="233"/>
      <c r="C143" s="234"/>
      <c r="D143" s="235" t="s">
        <v>137</v>
      </c>
      <c r="E143" s="236" t="s">
        <v>19</v>
      </c>
      <c r="F143" s="237" t="s">
        <v>182</v>
      </c>
      <c r="G143" s="234"/>
      <c r="H143" s="236" t="s">
        <v>19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137</v>
      </c>
      <c r="AU143" s="243" t="s">
        <v>82</v>
      </c>
      <c r="AV143" s="13" t="s">
        <v>80</v>
      </c>
      <c r="AW143" s="13" t="s">
        <v>33</v>
      </c>
      <c r="AX143" s="13" t="s">
        <v>72</v>
      </c>
      <c r="AY143" s="243" t="s">
        <v>128</v>
      </c>
    </row>
    <row r="144" s="14" customFormat="1">
      <c r="A144" s="14"/>
      <c r="B144" s="244"/>
      <c r="C144" s="245"/>
      <c r="D144" s="235" t="s">
        <v>137</v>
      </c>
      <c r="E144" s="246" t="s">
        <v>19</v>
      </c>
      <c r="F144" s="247" t="s">
        <v>183</v>
      </c>
      <c r="G144" s="245"/>
      <c r="H144" s="248">
        <v>5.0499999999999998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137</v>
      </c>
      <c r="AU144" s="254" t="s">
        <v>82</v>
      </c>
      <c r="AV144" s="14" t="s">
        <v>82</v>
      </c>
      <c r="AW144" s="14" t="s">
        <v>33</v>
      </c>
      <c r="AX144" s="14" t="s">
        <v>72</v>
      </c>
      <c r="AY144" s="254" t="s">
        <v>128</v>
      </c>
    </row>
    <row r="145" s="15" customFormat="1">
      <c r="A145" s="15"/>
      <c r="B145" s="255"/>
      <c r="C145" s="256"/>
      <c r="D145" s="235" t="s">
        <v>137</v>
      </c>
      <c r="E145" s="257" t="s">
        <v>19</v>
      </c>
      <c r="F145" s="258" t="s">
        <v>140</v>
      </c>
      <c r="G145" s="256"/>
      <c r="H145" s="259">
        <v>78.665000000000006</v>
      </c>
      <c r="I145" s="260"/>
      <c r="J145" s="256"/>
      <c r="K145" s="256"/>
      <c r="L145" s="261"/>
      <c r="M145" s="262"/>
      <c r="N145" s="263"/>
      <c r="O145" s="263"/>
      <c r="P145" s="263"/>
      <c r="Q145" s="263"/>
      <c r="R145" s="263"/>
      <c r="S145" s="263"/>
      <c r="T145" s="264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5" t="s">
        <v>137</v>
      </c>
      <c r="AU145" s="265" t="s">
        <v>82</v>
      </c>
      <c r="AV145" s="15" t="s">
        <v>135</v>
      </c>
      <c r="AW145" s="15" t="s">
        <v>33</v>
      </c>
      <c r="AX145" s="15" t="s">
        <v>80</v>
      </c>
      <c r="AY145" s="265" t="s">
        <v>128</v>
      </c>
    </row>
    <row r="146" s="2" customFormat="1" ht="24" customHeight="1">
      <c r="A146" s="40"/>
      <c r="B146" s="41"/>
      <c r="C146" s="220" t="s">
        <v>184</v>
      </c>
      <c r="D146" s="220" t="s">
        <v>130</v>
      </c>
      <c r="E146" s="221" t="s">
        <v>185</v>
      </c>
      <c r="F146" s="222" t="s">
        <v>186</v>
      </c>
      <c r="G146" s="223" t="s">
        <v>187</v>
      </c>
      <c r="H146" s="224">
        <v>39.549999999999997</v>
      </c>
      <c r="I146" s="225"/>
      <c r="J146" s="226">
        <f>ROUND(I146*H146,2)</f>
        <v>0</v>
      </c>
      <c r="K146" s="222" t="s">
        <v>134</v>
      </c>
      <c r="L146" s="46"/>
      <c r="M146" s="227" t="s">
        <v>19</v>
      </c>
      <c r="N146" s="228" t="s">
        <v>43</v>
      </c>
      <c r="O146" s="86"/>
      <c r="P146" s="229">
        <f>O146*H146</f>
        <v>0</v>
      </c>
      <c r="Q146" s="229">
        <v>0</v>
      </c>
      <c r="R146" s="229">
        <f>Q146*H146</f>
        <v>0</v>
      </c>
      <c r="S146" s="229">
        <v>0.20499999999999999</v>
      </c>
      <c r="T146" s="230">
        <f>S146*H146</f>
        <v>8.1077499999999993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31" t="s">
        <v>135</v>
      </c>
      <c r="AT146" s="231" t="s">
        <v>130</v>
      </c>
      <c r="AU146" s="231" t="s">
        <v>82</v>
      </c>
      <c r="AY146" s="19" t="s">
        <v>128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9" t="s">
        <v>80</v>
      </c>
      <c r="BK146" s="232">
        <f>ROUND(I146*H146,2)</f>
        <v>0</v>
      </c>
      <c r="BL146" s="19" t="s">
        <v>135</v>
      </c>
      <c r="BM146" s="231" t="s">
        <v>188</v>
      </c>
    </row>
    <row r="147" s="13" customFormat="1">
      <c r="A147" s="13"/>
      <c r="B147" s="233"/>
      <c r="C147" s="234"/>
      <c r="D147" s="235" t="s">
        <v>137</v>
      </c>
      <c r="E147" s="236" t="s">
        <v>19</v>
      </c>
      <c r="F147" s="237" t="s">
        <v>178</v>
      </c>
      <c r="G147" s="234"/>
      <c r="H147" s="236" t="s">
        <v>19</v>
      </c>
      <c r="I147" s="238"/>
      <c r="J147" s="234"/>
      <c r="K147" s="234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137</v>
      </c>
      <c r="AU147" s="243" t="s">
        <v>82</v>
      </c>
      <c r="AV147" s="13" t="s">
        <v>80</v>
      </c>
      <c r="AW147" s="13" t="s">
        <v>33</v>
      </c>
      <c r="AX147" s="13" t="s">
        <v>72</v>
      </c>
      <c r="AY147" s="243" t="s">
        <v>128</v>
      </c>
    </row>
    <row r="148" s="14" customFormat="1">
      <c r="A148" s="14"/>
      <c r="B148" s="244"/>
      <c r="C148" s="245"/>
      <c r="D148" s="235" t="s">
        <v>137</v>
      </c>
      <c r="E148" s="246" t="s">
        <v>19</v>
      </c>
      <c r="F148" s="247" t="s">
        <v>189</v>
      </c>
      <c r="G148" s="245"/>
      <c r="H148" s="248">
        <v>39.549999999999997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137</v>
      </c>
      <c r="AU148" s="254" t="s">
        <v>82</v>
      </c>
      <c r="AV148" s="14" t="s">
        <v>82</v>
      </c>
      <c r="AW148" s="14" t="s">
        <v>33</v>
      </c>
      <c r="AX148" s="14" t="s">
        <v>72</v>
      </c>
      <c r="AY148" s="254" t="s">
        <v>128</v>
      </c>
    </row>
    <row r="149" s="15" customFormat="1">
      <c r="A149" s="15"/>
      <c r="B149" s="255"/>
      <c r="C149" s="256"/>
      <c r="D149" s="235" t="s">
        <v>137</v>
      </c>
      <c r="E149" s="257" t="s">
        <v>19</v>
      </c>
      <c r="F149" s="258" t="s">
        <v>140</v>
      </c>
      <c r="G149" s="256"/>
      <c r="H149" s="259">
        <v>39.549999999999997</v>
      </c>
      <c r="I149" s="260"/>
      <c r="J149" s="256"/>
      <c r="K149" s="256"/>
      <c r="L149" s="261"/>
      <c r="M149" s="262"/>
      <c r="N149" s="263"/>
      <c r="O149" s="263"/>
      <c r="P149" s="263"/>
      <c r="Q149" s="263"/>
      <c r="R149" s="263"/>
      <c r="S149" s="263"/>
      <c r="T149" s="264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5" t="s">
        <v>137</v>
      </c>
      <c r="AU149" s="265" t="s">
        <v>82</v>
      </c>
      <c r="AV149" s="15" t="s">
        <v>135</v>
      </c>
      <c r="AW149" s="15" t="s">
        <v>33</v>
      </c>
      <c r="AX149" s="15" t="s">
        <v>80</v>
      </c>
      <c r="AY149" s="265" t="s">
        <v>128</v>
      </c>
    </row>
    <row r="150" s="2" customFormat="1" ht="24" customHeight="1">
      <c r="A150" s="40"/>
      <c r="B150" s="41"/>
      <c r="C150" s="220" t="s">
        <v>190</v>
      </c>
      <c r="D150" s="220" t="s">
        <v>130</v>
      </c>
      <c r="E150" s="221" t="s">
        <v>191</v>
      </c>
      <c r="F150" s="222" t="s">
        <v>192</v>
      </c>
      <c r="G150" s="223" t="s">
        <v>187</v>
      </c>
      <c r="H150" s="224">
        <v>92</v>
      </c>
      <c r="I150" s="225"/>
      <c r="J150" s="226">
        <f>ROUND(I150*H150,2)</f>
        <v>0</v>
      </c>
      <c r="K150" s="222" t="s">
        <v>134</v>
      </c>
      <c r="L150" s="46"/>
      <c r="M150" s="227" t="s">
        <v>19</v>
      </c>
      <c r="N150" s="228" t="s">
        <v>43</v>
      </c>
      <c r="O150" s="86"/>
      <c r="P150" s="229">
        <f>O150*H150</f>
        <v>0</v>
      </c>
      <c r="Q150" s="229">
        <v>0</v>
      </c>
      <c r="R150" s="229">
        <f>Q150*H150</f>
        <v>0</v>
      </c>
      <c r="S150" s="229">
        <v>0.040000000000000001</v>
      </c>
      <c r="T150" s="230">
        <f>S150*H150</f>
        <v>3.6800000000000002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31" t="s">
        <v>135</v>
      </c>
      <c r="AT150" s="231" t="s">
        <v>130</v>
      </c>
      <c r="AU150" s="231" t="s">
        <v>82</v>
      </c>
      <c r="AY150" s="19" t="s">
        <v>128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9" t="s">
        <v>80</v>
      </c>
      <c r="BK150" s="232">
        <f>ROUND(I150*H150,2)</f>
        <v>0</v>
      </c>
      <c r="BL150" s="19" t="s">
        <v>135</v>
      </c>
      <c r="BM150" s="231" t="s">
        <v>193</v>
      </c>
    </row>
    <row r="151" s="13" customFormat="1">
      <c r="A151" s="13"/>
      <c r="B151" s="233"/>
      <c r="C151" s="234"/>
      <c r="D151" s="235" t="s">
        <v>137</v>
      </c>
      <c r="E151" s="236" t="s">
        <v>19</v>
      </c>
      <c r="F151" s="237" t="s">
        <v>178</v>
      </c>
      <c r="G151" s="234"/>
      <c r="H151" s="236" t="s">
        <v>19</v>
      </c>
      <c r="I151" s="238"/>
      <c r="J151" s="234"/>
      <c r="K151" s="234"/>
      <c r="L151" s="239"/>
      <c r="M151" s="240"/>
      <c r="N151" s="241"/>
      <c r="O151" s="241"/>
      <c r="P151" s="241"/>
      <c r="Q151" s="241"/>
      <c r="R151" s="241"/>
      <c r="S151" s="241"/>
      <c r="T151" s="24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3" t="s">
        <v>137</v>
      </c>
      <c r="AU151" s="243" t="s">
        <v>82</v>
      </c>
      <c r="AV151" s="13" t="s">
        <v>80</v>
      </c>
      <c r="AW151" s="13" t="s">
        <v>33</v>
      </c>
      <c r="AX151" s="13" t="s">
        <v>72</v>
      </c>
      <c r="AY151" s="243" t="s">
        <v>128</v>
      </c>
    </row>
    <row r="152" s="14" customFormat="1">
      <c r="A152" s="14"/>
      <c r="B152" s="244"/>
      <c r="C152" s="245"/>
      <c r="D152" s="235" t="s">
        <v>137</v>
      </c>
      <c r="E152" s="246" t="s">
        <v>19</v>
      </c>
      <c r="F152" s="247" t="s">
        <v>194</v>
      </c>
      <c r="G152" s="245"/>
      <c r="H152" s="248">
        <v>60.5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137</v>
      </c>
      <c r="AU152" s="254" t="s">
        <v>82</v>
      </c>
      <c r="AV152" s="14" t="s">
        <v>82</v>
      </c>
      <c r="AW152" s="14" t="s">
        <v>33</v>
      </c>
      <c r="AX152" s="14" t="s">
        <v>72</v>
      </c>
      <c r="AY152" s="254" t="s">
        <v>128</v>
      </c>
    </row>
    <row r="153" s="13" customFormat="1">
      <c r="A153" s="13"/>
      <c r="B153" s="233"/>
      <c r="C153" s="234"/>
      <c r="D153" s="235" t="s">
        <v>137</v>
      </c>
      <c r="E153" s="236" t="s">
        <v>19</v>
      </c>
      <c r="F153" s="237" t="s">
        <v>164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137</v>
      </c>
      <c r="AU153" s="243" t="s">
        <v>82</v>
      </c>
      <c r="AV153" s="13" t="s">
        <v>80</v>
      </c>
      <c r="AW153" s="13" t="s">
        <v>33</v>
      </c>
      <c r="AX153" s="13" t="s">
        <v>72</v>
      </c>
      <c r="AY153" s="243" t="s">
        <v>128</v>
      </c>
    </row>
    <row r="154" s="14" customFormat="1">
      <c r="A154" s="14"/>
      <c r="B154" s="244"/>
      <c r="C154" s="245"/>
      <c r="D154" s="235" t="s">
        <v>137</v>
      </c>
      <c r="E154" s="246" t="s">
        <v>19</v>
      </c>
      <c r="F154" s="247" t="s">
        <v>195</v>
      </c>
      <c r="G154" s="245"/>
      <c r="H154" s="248">
        <v>31.5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137</v>
      </c>
      <c r="AU154" s="254" t="s">
        <v>82</v>
      </c>
      <c r="AV154" s="14" t="s">
        <v>82</v>
      </c>
      <c r="AW154" s="14" t="s">
        <v>33</v>
      </c>
      <c r="AX154" s="14" t="s">
        <v>72</v>
      </c>
      <c r="AY154" s="254" t="s">
        <v>128</v>
      </c>
    </row>
    <row r="155" s="15" customFormat="1">
      <c r="A155" s="15"/>
      <c r="B155" s="255"/>
      <c r="C155" s="256"/>
      <c r="D155" s="235" t="s">
        <v>137</v>
      </c>
      <c r="E155" s="257" t="s">
        <v>19</v>
      </c>
      <c r="F155" s="258" t="s">
        <v>140</v>
      </c>
      <c r="G155" s="256"/>
      <c r="H155" s="259">
        <v>92</v>
      </c>
      <c r="I155" s="260"/>
      <c r="J155" s="256"/>
      <c r="K155" s="256"/>
      <c r="L155" s="261"/>
      <c r="M155" s="262"/>
      <c r="N155" s="263"/>
      <c r="O155" s="263"/>
      <c r="P155" s="263"/>
      <c r="Q155" s="263"/>
      <c r="R155" s="263"/>
      <c r="S155" s="263"/>
      <c r="T155" s="264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5" t="s">
        <v>137</v>
      </c>
      <c r="AU155" s="265" t="s">
        <v>82</v>
      </c>
      <c r="AV155" s="15" t="s">
        <v>135</v>
      </c>
      <c r="AW155" s="15" t="s">
        <v>33</v>
      </c>
      <c r="AX155" s="15" t="s">
        <v>80</v>
      </c>
      <c r="AY155" s="265" t="s">
        <v>128</v>
      </c>
    </row>
    <row r="156" s="2" customFormat="1" ht="24" customHeight="1">
      <c r="A156" s="40"/>
      <c r="B156" s="41"/>
      <c r="C156" s="220" t="s">
        <v>196</v>
      </c>
      <c r="D156" s="220" t="s">
        <v>130</v>
      </c>
      <c r="E156" s="221" t="s">
        <v>197</v>
      </c>
      <c r="F156" s="222" t="s">
        <v>198</v>
      </c>
      <c r="G156" s="223" t="s">
        <v>199</v>
      </c>
      <c r="H156" s="224">
        <v>85.616</v>
      </c>
      <c r="I156" s="225"/>
      <c r="J156" s="226">
        <f>ROUND(I156*H156,2)</f>
        <v>0</v>
      </c>
      <c r="K156" s="222" t="s">
        <v>134</v>
      </c>
      <c r="L156" s="46"/>
      <c r="M156" s="227" t="s">
        <v>19</v>
      </c>
      <c r="N156" s="228" t="s">
        <v>43</v>
      </c>
      <c r="O156" s="86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31" t="s">
        <v>135</v>
      </c>
      <c r="AT156" s="231" t="s">
        <v>130</v>
      </c>
      <c r="AU156" s="231" t="s">
        <v>82</v>
      </c>
      <c r="AY156" s="19" t="s">
        <v>128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9" t="s">
        <v>80</v>
      </c>
      <c r="BK156" s="232">
        <f>ROUND(I156*H156,2)</f>
        <v>0</v>
      </c>
      <c r="BL156" s="19" t="s">
        <v>135</v>
      </c>
      <c r="BM156" s="231" t="s">
        <v>200</v>
      </c>
    </row>
    <row r="157" s="13" customFormat="1">
      <c r="A157" s="13"/>
      <c r="B157" s="233"/>
      <c r="C157" s="234"/>
      <c r="D157" s="235" t="s">
        <v>137</v>
      </c>
      <c r="E157" s="236" t="s">
        <v>19</v>
      </c>
      <c r="F157" s="237" t="s">
        <v>201</v>
      </c>
      <c r="G157" s="234"/>
      <c r="H157" s="236" t="s">
        <v>19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137</v>
      </c>
      <c r="AU157" s="243" t="s">
        <v>82</v>
      </c>
      <c r="AV157" s="13" t="s">
        <v>80</v>
      </c>
      <c r="AW157" s="13" t="s">
        <v>33</v>
      </c>
      <c r="AX157" s="13" t="s">
        <v>72</v>
      </c>
      <c r="AY157" s="243" t="s">
        <v>128</v>
      </c>
    </row>
    <row r="158" s="13" customFormat="1">
      <c r="A158" s="13"/>
      <c r="B158" s="233"/>
      <c r="C158" s="234"/>
      <c r="D158" s="235" t="s">
        <v>137</v>
      </c>
      <c r="E158" s="236" t="s">
        <v>19</v>
      </c>
      <c r="F158" s="237" t="s">
        <v>202</v>
      </c>
      <c r="G158" s="234"/>
      <c r="H158" s="236" t="s">
        <v>19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137</v>
      </c>
      <c r="AU158" s="243" t="s">
        <v>82</v>
      </c>
      <c r="AV158" s="13" t="s">
        <v>80</v>
      </c>
      <c r="AW158" s="13" t="s">
        <v>33</v>
      </c>
      <c r="AX158" s="13" t="s">
        <v>72</v>
      </c>
      <c r="AY158" s="243" t="s">
        <v>128</v>
      </c>
    </row>
    <row r="159" s="14" customFormat="1">
      <c r="A159" s="14"/>
      <c r="B159" s="244"/>
      <c r="C159" s="245"/>
      <c r="D159" s="235" t="s">
        <v>137</v>
      </c>
      <c r="E159" s="246" t="s">
        <v>19</v>
      </c>
      <c r="F159" s="247" t="s">
        <v>203</v>
      </c>
      <c r="G159" s="245"/>
      <c r="H159" s="248">
        <v>11.57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137</v>
      </c>
      <c r="AU159" s="254" t="s">
        <v>82</v>
      </c>
      <c r="AV159" s="14" t="s">
        <v>82</v>
      </c>
      <c r="AW159" s="14" t="s">
        <v>33</v>
      </c>
      <c r="AX159" s="14" t="s">
        <v>72</v>
      </c>
      <c r="AY159" s="254" t="s">
        <v>128</v>
      </c>
    </row>
    <row r="160" s="16" customFormat="1">
      <c r="A160" s="16"/>
      <c r="B160" s="266"/>
      <c r="C160" s="267"/>
      <c r="D160" s="235" t="s">
        <v>137</v>
      </c>
      <c r="E160" s="268" t="s">
        <v>19</v>
      </c>
      <c r="F160" s="269" t="s">
        <v>204</v>
      </c>
      <c r="G160" s="267"/>
      <c r="H160" s="270">
        <v>11.57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76" t="s">
        <v>137</v>
      </c>
      <c r="AU160" s="276" t="s">
        <v>82</v>
      </c>
      <c r="AV160" s="16" t="s">
        <v>147</v>
      </c>
      <c r="AW160" s="16" t="s">
        <v>33</v>
      </c>
      <c r="AX160" s="16" t="s">
        <v>72</v>
      </c>
      <c r="AY160" s="276" t="s">
        <v>128</v>
      </c>
    </row>
    <row r="161" s="13" customFormat="1">
      <c r="A161" s="13"/>
      <c r="B161" s="233"/>
      <c r="C161" s="234"/>
      <c r="D161" s="235" t="s">
        <v>137</v>
      </c>
      <c r="E161" s="236" t="s">
        <v>19</v>
      </c>
      <c r="F161" s="237" t="s">
        <v>138</v>
      </c>
      <c r="G161" s="234"/>
      <c r="H161" s="236" t="s">
        <v>19</v>
      </c>
      <c r="I161" s="238"/>
      <c r="J161" s="234"/>
      <c r="K161" s="234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137</v>
      </c>
      <c r="AU161" s="243" t="s">
        <v>82</v>
      </c>
      <c r="AV161" s="13" t="s">
        <v>80</v>
      </c>
      <c r="AW161" s="13" t="s">
        <v>33</v>
      </c>
      <c r="AX161" s="13" t="s">
        <v>72</v>
      </c>
      <c r="AY161" s="243" t="s">
        <v>128</v>
      </c>
    </row>
    <row r="162" s="14" customFormat="1">
      <c r="A162" s="14"/>
      <c r="B162" s="244"/>
      <c r="C162" s="245"/>
      <c r="D162" s="235" t="s">
        <v>137</v>
      </c>
      <c r="E162" s="246" t="s">
        <v>19</v>
      </c>
      <c r="F162" s="247" t="s">
        <v>205</v>
      </c>
      <c r="G162" s="245"/>
      <c r="H162" s="248">
        <v>17.004000000000001</v>
      </c>
      <c r="I162" s="249"/>
      <c r="J162" s="245"/>
      <c r="K162" s="245"/>
      <c r="L162" s="250"/>
      <c r="M162" s="251"/>
      <c r="N162" s="252"/>
      <c r="O162" s="252"/>
      <c r="P162" s="252"/>
      <c r="Q162" s="252"/>
      <c r="R162" s="252"/>
      <c r="S162" s="252"/>
      <c r="T162" s="25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4" t="s">
        <v>137</v>
      </c>
      <c r="AU162" s="254" t="s">
        <v>82</v>
      </c>
      <c r="AV162" s="14" t="s">
        <v>82</v>
      </c>
      <c r="AW162" s="14" t="s">
        <v>33</v>
      </c>
      <c r="AX162" s="14" t="s">
        <v>72</v>
      </c>
      <c r="AY162" s="254" t="s">
        <v>128</v>
      </c>
    </row>
    <row r="163" s="14" customFormat="1">
      <c r="A163" s="14"/>
      <c r="B163" s="244"/>
      <c r="C163" s="245"/>
      <c r="D163" s="235" t="s">
        <v>137</v>
      </c>
      <c r="E163" s="246" t="s">
        <v>19</v>
      </c>
      <c r="F163" s="247" t="s">
        <v>206</v>
      </c>
      <c r="G163" s="245"/>
      <c r="H163" s="248">
        <v>-1.3600000000000001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137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128</v>
      </c>
    </row>
    <row r="164" s="16" customFormat="1">
      <c r="A164" s="16"/>
      <c r="B164" s="266"/>
      <c r="C164" s="267"/>
      <c r="D164" s="235" t="s">
        <v>137</v>
      </c>
      <c r="E164" s="268" t="s">
        <v>19</v>
      </c>
      <c r="F164" s="269" t="s">
        <v>204</v>
      </c>
      <c r="G164" s="267"/>
      <c r="H164" s="270">
        <v>15.644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6" t="s">
        <v>137</v>
      </c>
      <c r="AU164" s="276" t="s">
        <v>82</v>
      </c>
      <c r="AV164" s="16" t="s">
        <v>147</v>
      </c>
      <c r="AW164" s="16" t="s">
        <v>33</v>
      </c>
      <c r="AX164" s="16" t="s">
        <v>72</v>
      </c>
      <c r="AY164" s="276" t="s">
        <v>128</v>
      </c>
    </row>
    <row r="165" s="13" customFormat="1">
      <c r="A165" s="13"/>
      <c r="B165" s="233"/>
      <c r="C165" s="234"/>
      <c r="D165" s="235" t="s">
        <v>137</v>
      </c>
      <c r="E165" s="236" t="s">
        <v>19</v>
      </c>
      <c r="F165" s="237" t="s">
        <v>178</v>
      </c>
      <c r="G165" s="234"/>
      <c r="H165" s="236" t="s">
        <v>19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137</v>
      </c>
      <c r="AU165" s="243" t="s">
        <v>82</v>
      </c>
      <c r="AV165" s="13" t="s">
        <v>80</v>
      </c>
      <c r="AW165" s="13" t="s">
        <v>33</v>
      </c>
      <c r="AX165" s="13" t="s">
        <v>72</v>
      </c>
      <c r="AY165" s="243" t="s">
        <v>128</v>
      </c>
    </row>
    <row r="166" s="14" customFormat="1">
      <c r="A166" s="14"/>
      <c r="B166" s="244"/>
      <c r="C166" s="245"/>
      <c r="D166" s="235" t="s">
        <v>137</v>
      </c>
      <c r="E166" s="246" t="s">
        <v>19</v>
      </c>
      <c r="F166" s="247" t="s">
        <v>207</v>
      </c>
      <c r="G166" s="245"/>
      <c r="H166" s="248">
        <v>31.744</v>
      </c>
      <c r="I166" s="249"/>
      <c r="J166" s="245"/>
      <c r="K166" s="245"/>
      <c r="L166" s="250"/>
      <c r="M166" s="251"/>
      <c r="N166" s="252"/>
      <c r="O166" s="252"/>
      <c r="P166" s="252"/>
      <c r="Q166" s="252"/>
      <c r="R166" s="252"/>
      <c r="S166" s="252"/>
      <c r="T166" s="25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4" t="s">
        <v>137</v>
      </c>
      <c r="AU166" s="254" t="s">
        <v>82</v>
      </c>
      <c r="AV166" s="14" t="s">
        <v>82</v>
      </c>
      <c r="AW166" s="14" t="s">
        <v>33</v>
      </c>
      <c r="AX166" s="14" t="s">
        <v>72</v>
      </c>
      <c r="AY166" s="254" t="s">
        <v>128</v>
      </c>
    </row>
    <row r="167" s="14" customFormat="1">
      <c r="A167" s="14"/>
      <c r="B167" s="244"/>
      <c r="C167" s="245"/>
      <c r="D167" s="235" t="s">
        <v>137</v>
      </c>
      <c r="E167" s="246" t="s">
        <v>19</v>
      </c>
      <c r="F167" s="247" t="s">
        <v>208</v>
      </c>
      <c r="G167" s="245"/>
      <c r="H167" s="248">
        <v>3.4470000000000001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137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128</v>
      </c>
    </row>
    <row r="168" s="14" customFormat="1">
      <c r="A168" s="14"/>
      <c r="B168" s="244"/>
      <c r="C168" s="245"/>
      <c r="D168" s="235" t="s">
        <v>137</v>
      </c>
      <c r="E168" s="246" t="s">
        <v>19</v>
      </c>
      <c r="F168" s="247" t="s">
        <v>209</v>
      </c>
      <c r="G168" s="245"/>
      <c r="H168" s="248">
        <v>-18.388000000000002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137</v>
      </c>
      <c r="AU168" s="254" t="s">
        <v>82</v>
      </c>
      <c r="AV168" s="14" t="s">
        <v>82</v>
      </c>
      <c r="AW168" s="14" t="s">
        <v>33</v>
      </c>
      <c r="AX168" s="14" t="s">
        <v>72</v>
      </c>
      <c r="AY168" s="254" t="s">
        <v>128</v>
      </c>
    </row>
    <row r="169" s="16" customFormat="1">
      <c r="A169" s="16"/>
      <c r="B169" s="266"/>
      <c r="C169" s="267"/>
      <c r="D169" s="235" t="s">
        <v>137</v>
      </c>
      <c r="E169" s="268" t="s">
        <v>19</v>
      </c>
      <c r="F169" s="269" t="s">
        <v>204</v>
      </c>
      <c r="G169" s="267"/>
      <c r="H169" s="270">
        <v>16.803000000000001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76" t="s">
        <v>137</v>
      </c>
      <c r="AU169" s="276" t="s">
        <v>82</v>
      </c>
      <c r="AV169" s="16" t="s">
        <v>147</v>
      </c>
      <c r="AW169" s="16" t="s">
        <v>33</v>
      </c>
      <c r="AX169" s="16" t="s">
        <v>72</v>
      </c>
      <c r="AY169" s="276" t="s">
        <v>128</v>
      </c>
    </row>
    <row r="170" s="13" customFormat="1">
      <c r="A170" s="13"/>
      <c r="B170" s="233"/>
      <c r="C170" s="234"/>
      <c r="D170" s="235" t="s">
        <v>137</v>
      </c>
      <c r="E170" s="236" t="s">
        <v>19</v>
      </c>
      <c r="F170" s="237" t="s">
        <v>164</v>
      </c>
      <c r="G170" s="234"/>
      <c r="H170" s="236" t="s">
        <v>19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137</v>
      </c>
      <c r="AU170" s="243" t="s">
        <v>82</v>
      </c>
      <c r="AV170" s="13" t="s">
        <v>80</v>
      </c>
      <c r="AW170" s="13" t="s">
        <v>33</v>
      </c>
      <c r="AX170" s="13" t="s">
        <v>72</v>
      </c>
      <c r="AY170" s="243" t="s">
        <v>128</v>
      </c>
    </row>
    <row r="171" s="14" customFormat="1">
      <c r="A171" s="14"/>
      <c r="B171" s="244"/>
      <c r="C171" s="245"/>
      <c r="D171" s="235" t="s">
        <v>137</v>
      </c>
      <c r="E171" s="246" t="s">
        <v>19</v>
      </c>
      <c r="F171" s="247" t="s">
        <v>210</v>
      </c>
      <c r="G171" s="245"/>
      <c r="H171" s="248">
        <v>15.606999999999999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137</v>
      </c>
      <c r="AU171" s="254" t="s">
        <v>82</v>
      </c>
      <c r="AV171" s="14" t="s">
        <v>82</v>
      </c>
      <c r="AW171" s="14" t="s">
        <v>33</v>
      </c>
      <c r="AX171" s="14" t="s">
        <v>72</v>
      </c>
      <c r="AY171" s="254" t="s">
        <v>128</v>
      </c>
    </row>
    <row r="172" s="14" customFormat="1">
      <c r="A172" s="14"/>
      <c r="B172" s="244"/>
      <c r="C172" s="245"/>
      <c r="D172" s="235" t="s">
        <v>137</v>
      </c>
      <c r="E172" s="246" t="s">
        <v>19</v>
      </c>
      <c r="F172" s="247" t="s">
        <v>211</v>
      </c>
      <c r="G172" s="245"/>
      <c r="H172" s="248">
        <v>-2.46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137</v>
      </c>
      <c r="AU172" s="254" t="s">
        <v>82</v>
      </c>
      <c r="AV172" s="14" t="s">
        <v>82</v>
      </c>
      <c r="AW172" s="14" t="s">
        <v>33</v>
      </c>
      <c r="AX172" s="14" t="s">
        <v>72</v>
      </c>
      <c r="AY172" s="254" t="s">
        <v>128</v>
      </c>
    </row>
    <row r="173" s="16" customFormat="1">
      <c r="A173" s="16"/>
      <c r="B173" s="266"/>
      <c r="C173" s="267"/>
      <c r="D173" s="235" t="s">
        <v>137</v>
      </c>
      <c r="E173" s="268" t="s">
        <v>19</v>
      </c>
      <c r="F173" s="269" t="s">
        <v>204</v>
      </c>
      <c r="G173" s="267"/>
      <c r="H173" s="270">
        <v>13.147</v>
      </c>
      <c r="I173" s="271"/>
      <c r="J173" s="267"/>
      <c r="K173" s="267"/>
      <c r="L173" s="272"/>
      <c r="M173" s="273"/>
      <c r="N173" s="274"/>
      <c r="O173" s="274"/>
      <c r="P173" s="274"/>
      <c r="Q173" s="274"/>
      <c r="R173" s="274"/>
      <c r="S173" s="274"/>
      <c r="T173" s="27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76" t="s">
        <v>137</v>
      </c>
      <c r="AU173" s="276" t="s">
        <v>82</v>
      </c>
      <c r="AV173" s="16" t="s">
        <v>147</v>
      </c>
      <c r="AW173" s="16" t="s">
        <v>33</v>
      </c>
      <c r="AX173" s="16" t="s">
        <v>72</v>
      </c>
      <c r="AY173" s="276" t="s">
        <v>128</v>
      </c>
    </row>
    <row r="174" s="13" customFormat="1">
      <c r="A174" s="13"/>
      <c r="B174" s="233"/>
      <c r="C174" s="234"/>
      <c r="D174" s="235" t="s">
        <v>137</v>
      </c>
      <c r="E174" s="236" t="s">
        <v>19</v>
      </c>
      <c r="F174" s="237" t="s">
        <v>212</v>
      </c>
      <c r="G174" s="234"/>
      <c r="H174" s="236" t="s">
        <v>19</v>
      </c>
      <c r="I174" s="238"/>
      <c r="J174" s="234"/>
      <c r="K174" s="234"/>
      <c r="L174" s="239"/>
      <c r="M174" s="240"/>
      <c r="N174" s="241"/>
      <c r="O174" s="241"/>
      <c r="P174" s="241"/>
      <c r="Q174" s="241"/>
      <c r="R174" s="241"/>
      <c r="S174" s="241"/>
      <c r="T174" s="24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3" t="s">
        <v>137</v>
      </c>
      <c r="AU174" s="243" t="s">
        <v>82</v>
      </c>
      <c r="AV174" s="13" t="s">
        <v>80</v>
      </c>
      <c r="AW174" s="13" t="s">
        <v>33</v>
      </c>
      <c r="AX174" s="13" t="s">
        <v>72</v>
      </c>
      <c r="AY174" s="243" t="s">
        <v>128</v>
      </c>
    </row>
    <row r="175" s="14" customFormat="1">
      <c r="A175" s="14"/>
      <c r="B175" s="244"/>
      <c r="C175" s="245"/>
      <c r="D175" s="235" t="s">
        <v>137</v>
      </c>
      <c r="E175" s="246" t="s">
        <v>19</v>
      </c>
      <c r="F175" s="247" t="s">
        <v>213</v>
      </c>
      <c r="G175" s="245"/>
      <c r="H175" s="248">
        <v>5.2030000000000003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137</v>
      </c>
      <c r="AU175" s="254" t="s">
        <v>82</v>
      </c>
      <c r="AV175" s="14" t="s">
        <v>82</v>
      </c>
      <c r="AW175" s="14" t="s">
        <v>33</v>
      </c>
      <c r="AX175" s="14" t="s">
        <v>72</v>
      </c>
      <c r="AY175" s="254" t="s">
        <v>128</v>
      </c>
    </row>
    <row r="176" s="16" customFormat="1">
      <c r="A176" s="16"/>
      <c r="B176" s="266"/>
      <c r="C176" s="267"/>
      <c r="D176" s="235" t="s">
        <v>137</v>
      </c>
      <c r="E176" s="268" t="s">
        <v>19</v>
      </c>
      <c r="F176" s="269" t="s">
        <v>204</v>
      </c>
      <c r="G176" s="267"/>
      <c r="H176" s="270">
        <v>5.2030000000000003</v>
      </c>
      <c r="I176" s="271"/>
      <c r="J176" s="267"/>
      <c r="K176" s="267"/>
      <c r="L176" s="272"/>
      <c r="M176" s="273"/>
      <c r="N176" s="274"/>
      <c r="O176" s="274"/>
      <c r="P176" s="274"/>
      <c r="Q176" s="274"/>
      <c r="R176" s="274"/>
      <c r="S176" s="274"/>
      <c r="T176" s="27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76" t="s">
        <v>137</v>
      </c>
      <c r="AU176" s="276" t="s">
        <v>82</v>
      </c>
      <c r="AV176" s="16" t="s">
        <v>147</v>
      </c>
      <c r="AW176" s="16" t="s">
        <v>33</v>
      </c>
      <c r="AX176" s="16" t="s">
        <v>72</v>
      </c>
      <c r="AY176" s="276" t="s">
        <v>128</v>
      </c>
    </row>
    <row r="177" s="13" customFormat="1">
      <c r="A177" s="13"/>
      <c r="B177" s="233"/>
      <c r="C177" s="234"/>
      <c r="D177" s="235" t="s">
        <v>137</v>
      </c>
      <c r="E177" s="236" t="s">
        <v>19</v>
      </c>
      <c r="F177" s="237" t="s">
        <v>214</v>
      </c>
      <c r="G177" s="234"/>
      <c r="H177" s="236" t="s">
        <v>19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137</v>
      </c>
      <c r="AU177" s="243" t="s">
        <v>82</v>
      </c>
      <c r="AV177" s="13" t="s">
        <v>80</v>
      </c>
      <c r="AW177" s="13" t="s">
        <v>33</v>
      </c>
      <c r="AX177" s="13" t="s">
        <v>72</v>
      </c>
      <c r="AY177" s="243" t="s">
        <v>128</v>
      </c>
    </row>
    <row r="178" s="14" customFormat="1">
      <c r="A178" s="14"/>
      <c r="B178" s="244"/>
      <c r="C178" s="245"/>
      <c r="D178" s="235" t="s">
        <v>137</v>
      </c>
      <c r="E178" s="246" t="s">
        <v>19</v>
      </c>
      <c r="F178" s="247" t="s">
        <v>215</v>
      </c>
      <c r="G178" s="245"/>
      <c r="H178" s="248">
        <v>7.4359999999999999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137</v>
      </c>
      <c r="AU178" s="254" t="s">
        <v>82</v>
      </c>
      <c r="AV178" s="14" t="s">
        <v>82</v>
      </c>
      <c r="AW178" s="14" t="s">
        <v>33</v>
      </c>
      <c r="AX178" s="14" t="s">
        <v>72</v>
      </c>
      <c r="AY178" s="254" t="s">
        <v>128</v>
      </c>
    </row>
    <row r="179" s="16" customFormat="1">
      <c r="A179" s="16"/>
      <c r="B179" s="266"/>
      <c r="C179" s="267"/>
      <c r="D179" s="235" t="s">
        <v>137</v>
      </c>
      <c r="E179" s="268" t="s">
        <v>19</v>
      </c>
      <c r="F179" s="269" t="s">
        <v>204</v>
      </c>
      <c r="G179" s="267"/>
      <c r="H179" s="270">
        <v>7.4359999999999999</v>
      </c>
      <c r="I179" s="271"/>
      <c r="J179" s="267"/>
      <c r="K179" s="267"/>
      <c r="L179" s="272"/>
      <c r="M179" s="273"/>
      <c r="N179" s="274"/>
      <c r="O179" s="274"/>
      <c r="P179" s="274"/>
      <c r="Q179" s="274"/>
      <c r="R179" s="274"/>
      <c r="S179" s="274"/>
      <c r="T179" s="27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76" t="s">
        <v>137</v>
      </c>
      <c r="AU179" s="276" t="s">
        <v>82</v>
      </c>
      <c r="AV179" s="16" t="s">
        <v>147</v>
      </c>
      <c r="AW179" s="16" t="s">
        <v>33</v>
      </c>
      <c r="AX179" s="16" t="s">
        <v>72</v>
      </c>
      <c r="AY179" s="276" t="s">
        <v>128</v>
      </c>
    </row>
    <row r="180" s="13" customFormat="1">
      <c r="A180" s="13"/>
      <c r="B180" s="233"/>
      <c r="C180" s="234"/>
      <c r="D180" s="235" t="s">
        <v>137</v>
      </c>
      <c r="E180" s="236" t="s">
        <v>19</v>
      </c>
      <c r="F180" s="237" t="s">
        <v>216</v>
      </c>
      <c r="G180" s="234"/>
      <c r="H180" s="236" t="s">
        <v>19</v>
      </c>
      <c r="I180" s="238"/>
      <c r="J180" s="234"/>
      <c r="K180" s="234"/>
      <c r="L180" s="239"/>
      <c r="M180" s="240"/>
      <c r="N180" s="241"/>
      <c r="O180" s="241"/>
      <c r="P180" s="241"/>
      <c r="Q180" s="241"/>
      <c r="R180" s="241"/>
      <c r="S180" s="241"/>
      <c r="T180" s="24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3" t="s">
        <v>137</v>
      </c>
      <c r="AU180" s="243" t="s">
        <v>82</v>
      </c>
      <c r="AV180" s="13" t="s">
        <v>80</v>
      </c>
      <c r="AW180" s="13" t="s">
        <v>33</v>
      </c>
      <c r="AX180" s="13" t="s">
        <v>72</v>
      </c>
      <c r="AY180" s="243" t="s">
        <v>128</v>
      </c>
    </row>
    <row r="181" s="13" customFormat="1">
      <c r="A181" s="13"/>
      <c r="B181" s="233"/>
      <c r="C181" s="234"/>
      <c r="D181" s="235" t="s">
        <v>137</v>
      </c>
      <c r="E181" s="236" t="s">
        <v>19</v>
      </c>
      <c r="F181" s="237" t="s">
        <v>217</v>
      </c>
      <c r="G181" s="234"/>
      <c r="H181" s="236" t="s">
        <v>19</v>
      </c>
      <c r="I181" s="238"/>
      <c r="J181" s="234"/>
      <c r="K181" s="234"/>
      <c r="L181" s="239"/>
      <c r="M181" s="240"/>
      <c r="N181" s="241"/>
      <c r="O181" s="241"/>
      <c r="P181" s="241"/>
      <c r="Q181" s="241"/>
      <c r="R181" s="241"/>
      <c r="S181" s="241"/>
      <c r="T181" s="24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3" t="s">
        <v>137</v>
      </c>
      <c r="AU181" s="243" t="s">
        <v>82</v>
      </c>
      <c r="AV181" s="13" t="s">
        <v>80</v>
      </c>
      <c r="AW181" s="13" t="s">
        <v>33</v>
      </c>
      <c r="AX181" s="13" t="s">
        <v>72</v>
      </c>
      <c r="AY181" s="243" t="s">
        <v>128</v>
      </c>
    </row>
    <row r="182" s="14" customFormat="1">
      <c r="A182" s="14"/>
      <c r="B182" s="244"/>
      <c r="C182" s="245"/>
      <c r="D182" s="235" t="s">
        <v>137</v>
      </c>
      <c r="E182" s="246" t="s">
        <v>19</v>
      </c>
      <c r="F182" s="247" t="s">
        <v>218</v>
      </c>
      <c r="G182" s="245"/>
      <c r="H182" s="248">
        <v>7.3239999999999998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137</v>
      </c>
      <c r="AU182" s="254" t="s">
        <v>82</v>
      </c>
      <c r="AV182" s="14" t="s">
        <v>82</v>
      </c>
      <c r="AW182" s="14" t="s">
        <v>33</v>
      </c>
      <c r="AX182" s="14" t="s">
        <v>72</v>
      </c>
      <c r="AY182" s="254" t="s">
        <v>128</v>
      </c>
    </row>
    <row r="183" s="16" customFormat="1">
      <c r="A183" s="16"/>
      <c r="B183" s="266"/>
      <c r="C183" s="267"/>
      <c r="D183" s="235" t="s">
        <v>137</v>
      </c>
      <c r="E183" s="268" t="s">
        <v>19</v>
      </c>
      <c r="F183" s="269" t="s">
        <v>204</v>
      </c>
      <c r="G183" s="267"/>
      <c r="H183" s="270">
        <v>7.3239999999999998</v>
      </c>
      <c r="I183" s="271"/>
      <c r="J183" s="267"/>
      <c r="K183" s="267"/>
      <c r="L183" s="272"/>
      <c r="M183" s="273"/>
      <c r="N183" s="274"/>
      <c r="O183" s="274"/>
      <c r="P183" s="274"/>
      <c r="Q183" s="274"/>
      <c r="R183" s="274"/>
      <c r="S183" s="274"/>
      <c r="T183" s="27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76" t="s">
        <v>137</v>
      </c>
      <c r="AU183" s="276" t="s">
        <v>82</v>
      </c>
      <c r="AV183" s="16" t="s">
        <v>147</v>
      </c>
      <c r="AW183" s="16" t="s">
        <v>33</v>
      </c>
      <c r="AX183" s="16" t="s">
        <v>72</v>
      </c>
      <c r="AY183" s="276" t="s">
        <v>128</v>
      </c>
    </row>
    <row r="184" s="13" customFormat="1">
      <c r="A184" s="13"/>
      <c r="B184" s="233"/>
      <c r="C184" s="234"/>
      <c r="D184" s="235" t="s">
        <v>137</v>
      </c>
      <c r="E184" s="236" t="s">
        <v>19</v>
      </c>
      <c r="F184" s="237" t="s">
        <v>219</v>
      </c>
      <c r="G184" s="234"/>
      <c r="H184" s="236" t="s">
        <v>19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137</v>
      </c>
      <c r="AU184" s="243" t="s">
        <v>82</v>
      </c>
      <c r="AV184" s="13" t="s">
        <v>80</v>
      </c>
      <c r="AW184" s="13" t="s">
        <v>33</v>
      </c>
      <c r="AX184" s="13" t="s">
        <v>72</v>
      </c>
      <c r="AY184" s="243" t="s">
        <v>128</v>
      </c>
    </row>
    <row r="185" s="14" customFormat="1">
      <c r="A185" s="14"/>
      <c r="B185" s="244"/>
      <c r="C185" s="245"/>
      <c r="D185" s="235" t="s">
        <v>137</v>
      </c>
      <c r="E185" s="246" t="s">
        <v>19</v>
      </c>
      <c r="F185" s="247" t="s">
        <v>220</v>
      </c>
      <c r="G185" s="245"/>
      <c r="H185" s="248">
        <v>4.101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137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128</v>
      </c>
    </row>
    <row r="186" s="16" customFormat="1">
      <c r="A186" s="16"/>
      <c r="B186" s="266"/>
      <c r="C186" s="267"/>
      <c r="D186" s="235" t="s">
        <v>137</v>
      </c>
      <c r="E186" s="268" t="s">
        <v>19</v>
      </c>
      <c r="F186" s="269" t="s">
        <v>204</v>
      </c>
      <c r="G186" s="267"/>
      <c r="H186" s="270">
        <v>4.101</v>
      </c>
      <c r="I186" s="271"/>
      <c r="J186" s="267"/>
      <c r="K186" s="267"/>
      <c r="L186" s="272"/>
      <c r="M186" s="273"/>
      <c r="N186" s="274"/>
      <c r="O186" s="274"/>
      <c r="P186" s="274"/>
      <c r="Q186" s="274"/>
      <c r="R186" s="274"/>
      <c r="S186" s="274"/>
      <c r="T186" s="27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6" t="s">
        <v>137</v>
      </c>
      <c r="AU186" s="276" t="s">
        <v>82</v>
      </c>
      <c r="AV186" s="16" t="s">
        <v>147</v>
      </c>
      <c r="AW186" s="16" t="s">
        <v>33</v>
      </c>
      <c r="AX186" s="16" t="s">
        <v>72</v>
      </c>
      <c r="AY186" s="276" t="s">
        <v>128</v>
      </c>
    </row>
    <row r="187" s="13" customFormat="1">
      <c r="A187" s="13"/>
      <c r="B187" s="233"/>
      <c r="C187" s="234"/>
      <c r="D187" s="235" t="s">
        <v>137</v>
      </c>
      <c r="E187" s="236" t="s">
        <v>19</v>
      </c>
      <c r="F187" s="237" t="s">
        <v>212</v>
      </c>
      <c r="G187" s="234"/>
      <c r="H187" s="236" t="s">
        <v>19</v>
      </c>
      <c r="I187" s="238"/>
      <c r="J187" s="234"/>
      <c r="K187" s="234"/>
      <c r="L187" s="239"/>
      <c r="M187" s="240"/>
      <c r="N187" s="241"/>
      <c r="O187" s="241"/>
      <c r="P187" s="241"/>
      <c r="Q187" s="241"/>
      <c r="R187" s="241"/>
      <c r="S187" s="241"/>
      <c r="T187" s="24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3" t="s">
        <v>137</v>
      </c>
      <c r="AU187" s="243" t="s">
        <v>82</v>
      </c>
      <c r="AV187" s="13" t="s">
        <v>80</v>
      </c>
      <c r="AW187" s="13" t="s">
        <v>33</v>
      </c>
      <c r="AX187" s="13" t="s">
        <v>72</v>
      </c>
      <c r="AY187" s="243" t="s">
        <v>128</v>
      </c>
    </row>
    <row r="188" s="14" customFormat="1">
      <c r="A188" s="14"/>
      <c r="B188" s="244"/>
      <c r="C188" s="245"/>
      <c r="D188" s="235" t="s">
        <v>137</v>
      </c>
      <c r="E188" s="246" t="s">
        <v>19</v>
      </c>
      <c r="F188" s="247" t="s">
        <v>221</v>
      </c>
      <c r="G188" s="245"/>
      <c r="H188" s="248">
        <v>2.1819999999999999</v>
      </c>
      <c r="I188" s="249"/>
      <c r="J188" s="245"/>
      <c r="K188" s="245"/>
      <c r="L188" s="250"/>
      <c r="M188" s="251"/>
      <c r="N188" s="252"/>
      <c r="O188" s="252"/>
      <c r="P188" s="252"/>
      <c r="Q188" s="252"/>
      <c r="R188" s="252"/>
      <c r="S188" s="252"/>
      <c r="T188" s="25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4" t="s">
        <v>137</v>
      </c>
      <c r="AU188" s="254" t="s">
        <v>82</v>
      </c>
      <c r="AV188" s="14" t="s">
        <v>82</v>
      </c>
      <c r="AW188" s="14" t="s">
        <v>33</v>
      </c>
      <c r="AX188" s="14" t="s">
        <v>72</v>
      </c>
      <c r="AY188" s="254" t="s">
        <v>128</v>
      </c>
    </row>
    <row r="189" s="16" customFormat="1">
      <c r="A189" s="16"/>
      <c r="B189" s="266"/>
      <c r="C189" s="267"/>
      <c r="D189" s="235" t="s">
        <v>137</v>
      </c>
      <c r="E189" s="268" t="s">
        <v>19</v>
      </c>
      <c r="F189" s="269" t="s">
        <v>204</v>
      </c>
      <c r="G189" s="267"/>
      <c r="H189" s="270">
        <v>2.1819999999999999</v>
      </c>
      <c r="I189" s="271"/>
      <c r="J189" s="267"/>
      <c r="K189" s="267"/>
      <c r="L189" s="272"/>
      <c r="M189" s="273"/>
      <c r="N189" s="274"/>
      <c r="O189" s="274"/>
      <c r="P189" s="274"/>
      <c r="Q189" s="274"/>
      <c r="R189" s="274"/>
      <c r="S189" s="274"/>
      <c r="T189" s="27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76" t="s">
        <v>137</v>
      </c>
      <c r="AU189" s="276" t="s">
        <v>82</v>
      </c>
      <c r="AV189" s="16" t="s">
        <v>147</v>
      </c>
      <c r="AW189" s="16" t="s">
        <v>33</v>
      </c>
      <c r="AX189" s="16" t="s">
        <v>72</v>
      </c>
      <c r="AY189" s="276" t="s">
        <v>128</v>
      </c>
    </row>
    <row r="190" s="13" customFormat="1">
      <c r="A190" s="13"/>
      <c r="B190" s="233"/>
      <c r="C190" s="234"/>
      <c r="D190" s="235" t="s">
        <v>137</v>
      </c>
      <c r="E190" s="236" t="s">
        <v>19</v>
      </c>
      <c r="F190" s="237" t="s">
        <v>222</v>
      </c>
      <c r="G190" s="234"/>
      <c r="H190" s="236" t="s">
        <v>19</v>
      </c>
      <c r="I190" s="238"/>
      <c r="J190" s="234"/>
      <c r="K190" s="234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137</v>
      </c>
      <c r="AU190" s="243" t="s">
        <v>82</v>
      </c>
      <c r="AV190" s="13" t="s">
        <v>80</v>
      </c>
      <c r="AW190" s="13" t="s">
        <v>33</v>
      </c>
      <c r="AX190" s="13" t="s">
        <v>72</v>
      </c>
      <c r="AY190" s="243" t="s">
        <v>128</v>
      </c>
    </row>
    <row r="191" s="14" customFormat="1">
      <c r="A191" s="14"/>
      <c r="B191" s="244"/>
      <c r="C191" s="245"/>
      <c r="D191" s="235" t="s">
        <v>137</v>
      </c>
      <c r="E191" s="246" t="s">
        <v>19</v>
      </c>
      <c r="F191" s="247" t="s">
        <v>223</v>
      </c>
      <c r="G191" s="245"/>
      <c r="H191" s="248">
        <v>2.206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137</v>
      </c>
      <c r="AU191" s="254" t="s">
        <v>82</v>
      </c>
      <c r="AV191" s="14" t="s">
        <v>82</v>
      </c>
      <c r="AW191" s="14" t="s">
        <v>33</v>
      </c>
      <c r="AX191" s="14" t="s">
        <v>72</v>
      </c>
      <c r="AY191" s="254" t="s">
        <v>128</v>
      </c>
    </row>
    <row r="192" s="16" customFormat="1">
      <c r="A192" s="16"/>
      <c r="B192" s="266"/>
      <c r="C192" s="267"/>
      <c r="D192" s="235" t="s">
        <v>137</v>
      </c>
      <c r="E192" s="268" t="s">
        <v>19</v>
      </c>
      <c r="F192" s="269" t="s">
        <v>204</v>
      </c>
      <c r="G192" s="267"/>
      <c r="H192" s="270">
        <v>2.206</v>
      </c>
      <c r="I192" s="271"/>
      <c r="J192" s="267"/>
      <c r="K192" s="267"/>
      <c r="L192" s="272"/>
      <c r="M192" s="273"/>
      <c r="N192" s="274"/>
      <c r="O192" s="274"/>
      <c r="P192" s="274"/>
      <c r="Q192" s="274"/>
      <c r="R192" s="274"/>
      <c r="S192" s="274"/>
      <c r="T192" s="27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76" t="s">
        <v>137</v>
      </c>
      <c r="AU192" s="276" t="s">
        <v>82</v>
      </c>
      <c r="AV192" s="16" t="s">
        <v>147</v>
      </c>
      <c r="AW192" s="16" t="s">
        <v>33</v>
      </c>
      <c r="AX192" s="16" t="s">
        <v>72</v>
      </c>
      <c r="AY192" s="276" t="s">
        <v>128</v>
      </c>
    </row>
    <row r="193" s="15" customFormat="1">
      <c r="A193" s="15"/>
      <c r="B193" s="255"/>
      <c r="C193" s="256"/>
      <c r="D193" s="235" t="s">
        <v>137</v>
      </c>
      <c r="E193" s="257" t="s">
        <v>19</v>
      </c>
      <c r="F193" s="258" t="s">
        <v>140</v>
      </c>
      <c r="G193" s="256"/>
      <c r="H193" s="259">
        <v>85.616</v>
      </c>
      <c r="I193" s="260"/>
      <c r="J193" s="256"/>
      <c r="K193" s="256"/>
      <c r="L193" s="261"/>
      <c r="M193" s="262"/>
      <c r="N193" s="263"/>
      <c r="O193" s="263"/>
      <c r="P193" s="263"/>
      <c r="Q193" s="263"/>
      <c r="R193" s="263"/>
      <c r="S193" s="263"/>
      <c r="T193" s="264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5" t="s">
        <v>137</v>
      </c>
      <c r="AU193" s="265" t="s">
        <v>82</v>
      </c>
      <c r="AV193" s="15" t="s">
        <v>135</v>
      </c>
      <c r="AW193" s="15" t="s">
        <v>33</v>
      </c>
      <c r="AX193" s="15" t="s">
        <v>80</v>
      </c>
      <c r="AY193" s="265" t="s">
        <v>128</v>
      </c>
    </row>
    <row r="194" s="2" customFormat="1" ht="24" customHeight="1">
      <c r="A194" s="40"/>
      <c r="B194" s="41"/>
      <c r="C194" s="220" t="s">
        <v>224</v>
      </c>
      <c r="D194" s="220" t="s">
        <v>130</v>
      </c>
      <c r="E194" s="221" t="s">
        <v>225</v>
      </c>
      <c r="F194" s="222" t="s">
        <v>226</v>
      </c>
      <c r="G194" s="223" t="s">
        <v>199</v>
      </c>
      <c r="H194" s="224">
        <v>8.5619999999999994</v>
      </c>
      <c r="I194" s="225"/>
      <c r="J194" s="226">
        <f>ROUND(I194*H194,2)</f>
        <v>0</v>
      </c>
      <c r="K194" s="222" t="s">
        <v>134</v>
      </c>
      <c r="L194" s="46"/>
      <c r="M194" s="227" t="s">
        <v>19</v>
      </c>
      <c r="N194" s="228" t="s">
        <v>43</v>
      </c>
      <c r="O194" s="86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1" t="s">
        <v>135</v>
      </c>
      <c r="AT194" s="231" t="s">
        <v>130</v>
      </c>
      <c r="AU194" s="231" t="s">
        <v>82</v>
      </c>
      <c r="AY194" s="19" t="s">
        <v>128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9" t="s">
        <v>80</v>
      </c>
      <c r="BK194" s="232">
        <f>ROUND(I194*H194,2)</f>
        <v>0</v>
      </c>
      <c r="BL194" s="19" t="s">
        <v>135</v>
      </c>
      <c r="BM194" s="231" t="s">
        <v>227</v>
      </c>
    </row>
    <row r="195" s="2" customFormat="1" ht="24" customHeight="1">
      <c r="A195" s="40"/>
      <c r="B195" s="41"/>
      <c r="C195" s="220" t="s">
        <v>228</v>
      </c>
      <c r="D195" s="220" t="s">
        <v>130</v>
      </c>
      <c r="E195" s="221" t="s">
        <v>229</v>
      </c>
      <c r="F195" s="222" t="s">
        <v>230</v>
      </c>
      <c r="G195" s="223" t="s">
        <v>199</v>
      </c>
      <c r="H195" s="224">
        <v>11.327</v>
      </c>
      <c r="I195" s="225"/>
      <c r="J195" s="226">
        <f>ROUND(I195*H195,2)</f>
        <v>0</v>
      </c>
      <c r="K195" s="222" t="s">
        <v>134</v>
      </c>
      <c r="L195" s="46"/>
      <c r="M195" s="227" t="s">
        <v>19</v>
      </c>
      <c r="N195" s="228" t="s">
        <v>43</v>
      </c>
      <c r="O195" s="86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31" t="s">
        <v>135</v>
      </c>
      <c r="AT195" s="231" t="s">
        <v>130</v>
      </c>
      <c r="AU195" s="231" t="s">
        <v>82</v>
      </c>
      <c r="AY195" s="19" t="s">
        <v>128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9" t="s">
        <v>80</v>
      </c>
      <c r="BK195" s="232">
        <f>ROUND(I195*H195,2)</f>
        <v>0</v>
      </c>
      <c r="BL195" s="19" t="s">
        <v>135</v>
      </c>
      <c r="BM195" s="231" t="s">
        <v>231</v>
      </c>
    </row>
    <row r="196" s="13" customFormat="1">
      <c r="A196" s="13"/>
      <c r="B196" s="233"/>
      <c r="C196" s="234"/>
      <c r="D196" s="235" t="s">
        <v>137</v>
      </c>
      <c r="E196" s="236" t="s">
        <v>19</v>
      </c>
      <c r="F196" s="237" t="s">
        <v>232</v>
      </c>
      <c r="G196" s="234"/>
      <c r="H196" s="236" t="s">
        <v>19</v>
      </c>
      <c r="I196" s="238"/>
      <c r="J196" s="234"/>
      <c r="K196" s="234"/>
      <c r="L196" s="239"/>
      <c r="M196" s="240"/>
      <c r="N196" s="241"/>
      <c r="O196" s="241"/>
      <c r="P196" s="241"/>
      <c r="Q196" s="241"/>
      <c r="R196" s="241"/>
      <c r="S196" s="241"/>
      <c r="T196" s="24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3" t="s">
        <v>137</v>
      </c>
      <c r="AU196" s="243" t="s">
        <v>82</v>
      </c>
      <c r="AV196" s="13" t="s">
        <v>80</v>
      </c>
      <c r="AW196" s="13" t="s">
        <v>33</v>
      </c>
      <c r="AX196" s="13" t="s">
        <v>72</v>
      </c>
      <c r="AY196" s="243" t="s">
        <v>128</v>
      </c>
    </row>
    <row r="197" s="14" customFormat="1">
      <c r="A197" s="14"/>
      <c r="B197" s="244"/>
      <c r="C197" s="245"/>
      <c r="D197" s="235" t="s">
        <v>137</v>
      </c>
      <c r="E197" s="246" t="s">
        <v>19</v>
      </c>
      <c r="F197" s="247" t="s">
        <v>233</v>
      </c>
      <c r="G197" s="245"/>
      <c r="H197" s="248">
        <v>0.16800000000000001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137</v>
      </c>
      <c r="AU197" s="254" t="s">
        <v>82</v>
      </c>
      <c r="AV197" s="14" t="s">
        <v>82</v>
      </c>
      <c r="AW197" s="14" t="s">
        <v>33</v>
      </c>
      <c r="AX197" s="14" t="s">
        <v>72</v>
      </c>
      <c r="AY197" s="254" t="s">
        <v>128</v>
      </c>
    </row>
    <row r="198" s="14" customFormat="1">
      <c r="A198" s="14"/>
      <c r="B198" s="244"/>
      <c r="C198" s="245"/>
      <c r="D198" s="235" t="s">
        <v>137</v>
      </c>
      <c r="E198" s="246" t="s">
        <v>19</v>
      </c>
      <c r="F198" s="247" t="s">
        <v>234</v>
      </c>
      <c r="G198" s="245"/>
      <c r="H198" s="248">
        <v>0.75600000000000001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137</v>
      </c>
      <c r="AU198" s="254" t="s">
        <v>82</v>
      </c>
      <c r="AV198" s="14" t="s">
        <v>82</v>
      </c>
      <c r="AW198" s="14" t="s">
        <v>33</v>
      </c>
      <c r="AX198" s="14" t="s">
        <v>72</v>
      </c>
      <c r="AY198" s="254" t="s">
        <v>128</v>
      </c>
    </row>
    <row r="199" s="14" customFormat="1">
      <c r="A199" s="14"/>
      <c r="B199" s="244"/>
      <c r="C199" s="245"/>
      <c r="D199" s="235" t="s">
        <v>137</v>
      </c>
      <c r="E199" s="246" t="s">
        <v>19</v>
      </c>
      <c r="F199" s="247" t="s">
        <v>235</v>
      </c>
      <c r="G199" s="245"/>
      <c r="H199" s="248">
        <v>3.7280000000000002</v>
      </c>
      <c r="I199" s="249"/>
      <c r="J199" s="245"/>
      <c r="K199" s="245"/>
      <c r="L199" s="250"/>
      <c r="M199" s="251"/>
      <c r="N199" s="252"/>
      <c r="O199" s="252"/>
      <c r="P199" s="252"/>
      <c r="Q199" s="252"/>
      <c r="R199" s="252"/>
      <c r="S199" s="252"/>
      <c r="T199" s="25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4" t="s">
        <v>137</v>
      </c>
      <c r="AU199" s="254" t="s">
        <v>82</v>
      </c>
      <c r="AV199" s="14" t="s">
        <v>82</v>
      </c>
      <c r="AW199" s="14" t="s">
        <v>33</v>
      </c>
      <c r="AX199" s="14" t="s">
        <v>72</v>
      </c>
      <c r="AY199" s="254" t="s">
        <v>128</v>
      </c>
    </row>
    <row r="200" s="16" customFormat="1">
      <c r="A200" s="16"/>
      <c r="B200" s="266"/>
      <c r="C200" s="267"/>
      <c r="D200" s="235" t="s">
        <v>137</v>
      </c>
      <c r="E200" s="268" t="s">
        <v>19</v>
      </c>
      <c r="F200" s="269" t="s">
        <v>204</v>
      </c>
      <c r="G200" s="267"/>
      <c r="H200" s="270">
        <v>4.6520000000000001</v>
      </c>
      <c r="I200" s="271"/>
      <c r="J200" s="267"/>
      <c r="K200" s="267"/>
      <c r="L200" s="272"/>
      <c r="M200" s="273"/>
      <c r="N200" s="274"/>
      <c r="O200" s="274"/>
      <c r="P200" s="274"/>
      <c r="Q200" s="274"/>
      <c r="R200" s="274"/>
      <c r="S200" s="274"/>
      <c r="T200" s="27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76" t="s">
        <v>137</v>
      </c>
      <c r="AU200" s="276" t="s">
        <v>82</v>
      </c>
      <c r="AV200" s="16" t="s">
        <v>147</v>
      </c>
      <c r="AW200" s="16" t="s">
        <v>33</v>
      </c>
      <c r="AX200" s="16" t="s">
        <v>72</v>
      </c>
      <c r="AY200" s="276" t="s">
        <v>128</v>
      </c>
    </row>
    <row r="201" s="13" customFormat="1">
      <c r="A201" s="13"/>
      <c r="B201" s="233"/>
      <c r="C201" s="234"/>
      <c r="D201" s="235" t="s">
        <v>137</v>
      </c>
      <c r="E201" s="236" t="s">
        <v>19</v>
      </c>
      <c r="F201" s="237" t="s">
        <v>236</v>
      </c>
      <c r="G201" s="234"/>
      <c r="H201" s="236" t="s">
        <v>19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137</v>
      </c>
      <c r="AU201" s="243" t="s">
        <v>82</v>
      </c>
      <c r="AV201" s="13" t="s">
        <v>80</v>
      </c>
      <c r="AW201" s="13" t="s">
        <v>33</v>
      </c>
      <c r="AX201" s="13" t="s">
        <v>72</v>
      </c>
      <c r="AY201" s="243" t="s">
        <v>128</v>
      </c>
    </row>
    <row r="202" s="14" customFormat="1">
      <c r="A202" s="14"/>
      <c r="B202" s="244"/>
      <c r="C202" s="245"/>
      <c r="D202" s="235" t="s">
        <v>137</v>
      </c>
      <c r="E202" s="246" t="s">
        <v>19</v>
      </c>
      <c r="F202" s="247" t="s">
        <v>237</v>
      </c>
      <c r="G202" s="245"/>
      <c r="H202" s="248">
        <v>5.7750000000000004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137</v>
      </c>
      <c r="AU202" s="254" t="s">
        <v>82</v>
      </c>
      <c r="AV202" s="14" t="s">
        <v>82</v>
      </c>
      <c r="AW202" s="14" t="s">
        <v>33</v>
      </c>
      <c r="AX202" s="14" t="s">
        <v>72</v>
      </c>
      <c r="AY202" s="254" t="s">
        <v>128</v>
      </c>
    </row>
    <row r="203" s="14" customFormat="1">
      <c r="A203" s="14"/>
      <c r="B203" s="244"/>
      <c r="C203" s="245"/>
      <c r="D203" s="235" t="s">
        <v>137</v>
      </c>
      <c r="E203" s="246" t="s">
        <v>19</v>
      </c>
      <c r="F203" s="247" t="s">
        <v>238</v>
      </c>
      <c r="G203" s="245"/>
      <c r="H203" s="248">
        <v>0.90000000000000002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137</v>
      </c>
      <c r="AU203" s="254" t="s">
        <v>82</v>
      </c>
      <c r="AV203" s="14" t="s">
        <v>82</v>
      </c>
      <c r="AW203" s="14" t="s">
        <v>33</v>
      </c>
      <c r="AX203" s="14" t="s">
        <v>72</v>
      </c>
      <c r="AY203" s="254" t="s">
        <v>128</v>
      </c>
    </row>
    <row r="204" s="16" customFormat="1">
      <c r="A204" s="16"/>
      <c r="B204" s="266"/>
      <c r="C204" s="267"/>
      <c r="D204" s="235" t="s">
        <v>137</v>
      </c>
      <c r="E204" s="268" t="s">
        <v>19</v>
      </c>
      <c r="F204" s="269" t="s">
        <v>204</v>
      </c>
      <c r="G204" s="267"/>
      <c r="H204" s="270">
        <v>6.6749999999999998</v>
      </c>
      <c r="I204" s="271"/>
      <c r="J204" s="267"/>
      <c r="K204" s="267"/>
      <c r="L204" s="272"/>
      <c r="M204" s="273"/>
      <c r="N204" s="274"/>
      <c r="O204" s="274"/>
      <c r="P204" s="274"/>
      <c r="Q204" s="274"/>
      <c r="R204" s="274"/>
      <c r="S204" s="274"/>
      <c r="T204" s="27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76" t="s">
        <v>137</v>
      </c>
      <c r="AU204" s="276" t="s">
        <v>82</v>
      </c>
      <c r="AV204" s="16" t="s">
        <v>147</v>
      </c>
      <c r="AW204" s="16" t="s">
        <v>33</v>
      </c>
      <c r="AX204" s="16" t="s">
        <v>72</v>
      </c>
      <c r="AY204" s="276" t="s">
        <v>128</v>
      </c>
    </row>
    <row r="205" s="15" customFormat="1">
      <c r="A205" s="15"/>
      <c r="B205" s="255"/>
      <c r="C205" s="256"/>
      <c r="D205" s="235" t="s">
        <v>137</v>
      </c>
      <c r="E205" s="257" t="s">
        <v>19</v>
      </c>
      <c r="F205" s="258" t="s">
        <v>140</v>
      </c>
      <c r="G205" s="256"/>
      <c r="H205" s="259">
        <v>11.327</v>
      </c>
      <c r="I205" s="260"/>
      <c r="J205" s="256"/>
      <c r="K205" s="256"/>
      <c r="L205" s="261"/>
      <c r="M205" s="262"/>
      <c r="N205" s="263"/>
      <c r="O205" s="263"/>
      <c r="P205" s="263"/>
      <c r="Q205" s="263"/>
      <c r="R205" s="263"/>
      <c r="S205" s="263"/>
      <c r="T205" s="264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5" t="s">
        <v>137</v>
      </c>
      <c r="AU205" s="265" t="s">
        <v>82</v>
      </c>
      <c r="AV205" s="15" t="s">
        <v>135</v>
      </c>
      <c r="AW205" s="15" t="s">
        <v>33</v>
      </c>
      <c r="AX205" s="15" t="s">
        <v>80</v>
      </c>
      <c r="AY205" s="265" t="s">
        <v>128</v>
      </c>
    </row>
    <row r="206" s="2" customFormat="1" ht="24" customHeight="1">
      <c r="A206" s="40"/>
      <c r="B206" s="41"/>
      <c r="C206" s="220" t="s">
        <v>239</v>
      </c>
      <c r="D206" s="220" t="s">
        <v>130</v>
      </c>
      <c r="E206" s="221" t="s">
        <v>240</v>
      </c>
      <c r="F206" s="222" t="s">
        <v>241</v>
      </c>
      <c r="G206" s="223" t="s">
        <v>199</v>
      </c>
      <c r="H206" s="224">
        <v>1.133</v>
      </c>
      <c r="I206" s="225"/>
      <c r="J206" s="226">
        <f>ROUND(I206*H206,2)</f>
        <v>0</v>
      </c>
      <c r="K206" s="222" t="s">
        <v>134</v>
      </c>
      <c r="L206" s="46"/>
      <c r="M206" s="227" t="s">
        <v>19</v>
      </c>
      <c r="N206" s="228" t="s">
        <v>43</v>
      </c>
      <c r="O206" s="86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1" t="s">
        <v>135</v>
      </c>
      <c r="AT206" s="231" t="s">
        <v>130</v>
      </c>
      <c r="AU206" s="231" t="s">
        <v>82</v>
      </c>
      <c r="AY206" s="19" t="s">
        <v>128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9" t="s">
        <v>80</v>
      </c>
      <c r="BK206" s="232">
        <f>ROUND(I206*H206,2)</f>
        <v>0</v>
      </c>
      <c r="BL206" s="19" t="s">
        <v>135</v>
      </c>
      <c r="BM206" s="231" t="s">
        <v>242</v>
      </c>
    </row>
    <row r="207" s="2" customFormat="1" ht="24" customHeight="1">
      <c r="A207" s="40"/>
      <c r="B207" s="41"/>
      <c r="C207" s="220" t="s">
        <v>8</v>
      </c>
      <c r="D207" s="220" t="s">
        <v>130</v>
      </c>
      <c r="E207" s="221" t="s">
        <v>243</v>
      </c>
      <c r="F207" s="222" t="s">
        <v>244</v>
      </c>
      <c r="G207" s="223" t="s">
        <v>199</v>
      </c>
      <c r="H207" s="224">
        <v>0.29999999999999999</v>
      </c>
      <c r="I207" s="225"/>
      <c r="J207" s="226">
        <f>ROUND(I207*H207,2)</f>
        <v>0</v>
      </c>
      <c r="K207" s="222" t="s">
        <v>134</v>
      </c>
      <c r="L207" s="46"/>
      <c r="M207" s="227" t="s">
        <v>19</v>
      </c>
      <c r="N207" s="228" t="s">
        <v>43</v>
      </c>
      <c r="O207" s="86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31" t="s">
        <v>135</v>
      </c>
      <c r="AT207" s="231" t="s">
        <v>130</v>
      </c>
      <c r="AU207" s="231" t="s">
        <v>82</v>
      </c>
      <c r="AY207" s="19" t="s">
        <v>128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9" t="s">
        <v>80</v>
      </c>
      <c r="BK207" s="232">
        <f>ROUND(I207*H207,2)</f>
        <v>0</v>
      </c>
      <c r="BL207" s="19" t="s">
        <v>135</v>
      </c>
      <c r="BM207" s="231" t="s">
        <v>245</v>
      </c>
    </row>
    <row r="208" s="13" customFormat="1">
      <c r="A208" s="13"/>
      <c r="B208" s="233"/>
      <c r="C208" s="234"/>
      <c r="D208" s="235" t="s">
        <v>137</v>
      </c>
      <c r="E208" s="236" t="s">
        <v>19</v>
      </c>
      <c r="F208" s="237" t="s">
        <v>246</v>
      </c>
      <c r="G208" s="234"/>
      <c r="H208" s="236" t="s">
        <v>19</v>
      </c>
      <c r="I208" s="238"/>
      <c r="J208" s="234"/>
      <c r="K208" s="234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137</v>
      </c>
      <c r="AU208" s="243" t="s">
        <v>82</v>
      </c>
      <c r="AV208" s="13" t="s">
        <v>80</v>
      </c>
      <c r="AW208" s="13" t="s">
        <v>33</v>
      </c>
      <c r="AX208" s="13" t="s">
        <v>72</v>
      </c>
      <c r="AY208" s="243" t="s">
        <v>128</v>
      </c>
    </row>
    <row r="209" s="14" customFormat="1">
      <c r="A209" s="14"/>
      <c r="B209" s="244"/>
      <c r="C209" s="245"/>
      <c r="D209" s="235" t="s">
        <v>137</v>
      </c>
      <c r="E209" s="246" t="s">
        <v>19</v>
      </c>
      <c r="F209" s="247" t="s">
        <v>247</v>
      </c>
      <c r="G209" s="245"/>
      <c r="H209" s="248">
        <v>0.29999999999999999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137</v>
      </c>
      <c r="AU209" s="254" t="s">
        <v>82</v>
      </c>
      <c r="AV209" s="14" t="s">
        <v>82</v>
      </c>
      <c r="AW209" s="14" t="s">
        <v>33</v>
      </c>
      <c r="AX209" s="14" t="s">
        <v>72</v>
      </c>
      <c r="AY209" s="254" t="s">
        <v>128</v>
      </c>
    </row>
    <row r="210" s="15" customFormat="1">
      <c r="A210" s="15"/>
      <c r="B210" s="255"/>
      <c r="C210" s="256"/>
      <c r="D210" s="235" t="s">
        <v>137</v>
      </c>
      <c r="E210" s="257" t="s">
        <v>19</v>
      </c>
      <c r="F210" s="258" t="s">
        <v>140</v>
      </c>
      <c r="G210" s="256"/>
      <c r="H210" s="259">
        <v>0.29999999999999999</v>
      </c>
      <c r="I210" s="260"/>
      <c r="J210" s="256"/>
      <c r="K210" s="256"/>
      <c r="L210" s="261"/>
      <c r="M210" s="262"/>
      <c r="N210" s="263"/>
      <c r="O210" s="263"/>
      <c r="P210" s="263"/>
      <c r="Q210" s="263"/>
      <c r="R210" s="263"/>
      <c r="S210" s="263"/>
      <c r="T210" s="264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5" t="s">
        <v>137</v>
      </c>
      <c r="AU210" s="265" t="s">
        <v>82</v>
      </c>
      <c r="AV210" s="15" t="s">
        <v>135</v>
      </c>
      <c r="AW210" s="15" t="s">
        <v>33</v>
      </c>
      <c r="AX210" s="15" t="s">
        <v>80</v>
      </c>
      <c r="AY210" s="265" t="s">
        <v>128</v>
      </c>
    </row>
    <row r="211" s="2" customFormat="1" ht="24" customHeight="1">
      <c r="A211" s="40"/>
      <c r="B211" s="41"/>
      <c r="C211" s="220" t="s">
        <v>248</v>
      </c>
      <c r="D211" s="220" t="s">
        <v>130</v>
      </c>
      <c r="E211" s="221" t="s">
        <v>249</v>
      </c>
      <c r="F211" s="222" t="s">
        <v>250</v>
      </c>
      <c r="G211" s="223" t="s">
        <v>199</v>
      </c>
      <c r="H211" s="224">
        <v>0.029999999999999999</v>
      </c>
      <c r="I211" s="225"/>
      <c r="J211" s="226">
        <f>ROUND(I211*H211,2)</f>
        <v>0</v>
      </c>
      <c r="K211" s="222" t="s">
        <v>134</v>
      </c>
      <c r="L211" s="46"/>
      <c r="M211" s="227" t="s">
        <v>19</v>
      </c>
      <c r="N211" s="228" t="s">
        <v>43</v>
      </c>
      <c r="O211" s="86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31" t="s">
        <v>135</v>
      </c>
      <c r="AT211" s="231" t="s">
        <v>130</v>
      </c>
      <c r="AU211" s="231" t="s">
        <v>82</v>
      </c>
      <c r="AY211" s="19" t="s">
        <v>128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9" t="s">
        <v>80</v>
      </c>
      <c r="BK211" s="232">
        <f>ROUND(I211*H211,2)</f>
        <v>0</v>
      </c>
      <c r="BL211" s="19" t="s">
        <v>135</v>
      </c>
      <c r="BM211" s="231" t="s">
        <v>251</v>
      </c>
    </row>
    <row r="212" s="2" customFormat="1" ht="24" customHeight="1">
      <c r="A212" s="40"/>
      <c r="B212" s="41"/>
      <c r="C212" s="220" t="s">
        <v>252</v>
      </c>
      <c r="D212" s="220" t="s">
        <v>130</v>
      </c>
      <c r="E212" s="221" t="s">
        <v>253</v>
      </c>
      <c r="F212" s="222" t="s">
        <v>254</v>
      </c>
      <c r="G212" s="223" t="s">
        <v>199</v>
      </c>
      <c r="H212" s="224">
        <v>80.626999999999995</v>
      </c>
      <c r="I212" s="225"/>
      <c r="J212" s="226">
        <f>ROUND(I212*H212,2)</f>
        <v>0</v>
      </c>
      <c r="K212" s="222" t="s">
        <v>134</v>
      </c>
      <c r="L212" s="46"/>
      <c r="M212" s="227" t="s">
        <v>19</v>
      </c>
      <c r="N212" s="228" t="s">
        <v>43</v>
      </c>
      <c r="O212" s="86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31" t="s">
        <v>135</v>
      </c>
      <c r="AT212" s="231" t="s">
        <v>130</v>
      </c>
      <c r="AU212" s="231" t="s">
        <v>82</v>
      </c>
      <c r="AY212" s="19" t="s">
        <v>128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9" t="s">
        <v>80</v>
      </c>
      <c r="BK212" s="232">
        <f>ROUND(I212*H212,2)</f>
        <v>0</v>
      </c>
      <c r="BL212" s="19" t="s">
        <v>135</v>
      </c>
      <c r="BM212" s="231" t="s">
        <v>255</v>
      </c>
    </row>
    <row r="213" s="14" customFormat="1">
      <c r="A213" s="14"/>
      <c r="B213" s="244"/>
      <c r="C213" s="245"/>
      <c r="D213" s="235" t="s">
        <v>137</v>
      </c>
      <c r="E213" s="246" t="s">
        <v>19</v>
      </c>
      <c r="F213" s="247" t="s">
        <v>256</v>
      </c>
      <c r="G213" s="245"/>
      <c r="H213" s="248">
        <v>97.242999999999995</v>
      </c>
      <c r="I213" s="249"/>
      <c r="J213" s="245"/>
      <c r="K213" s="245"/>
      <c r="L213" s="250"/>
      <c r="M213" s="251"/>
      <c r="N213" s="252"/>
      <c r="O213" s="252"/>
      <c r="P213" s="252"/>
      <c r="Q213" s="252"/>
      <c r="R213" s="252"/>
      <c r="S213" s="252"/>
      <c r="T213" s="25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4" t="s">
        <v>137</v>
      </c>
      <c r="AU213" s="254" t="s">
        <v>82</v>
      </c>
      <c r="AV213" s="14" t="s">
        <v>82</v>
      </c>
      <c r="AW213" s="14" t="s">
        <v>33</v>
      </c>
      <c r="AX213" s="14" t="s">
        <v>72</v>
      </c>
      <c r="AY213" s="254" t="s">
        <v>128</v>
      </c>
    </row>
    <row r="214" s="14" customFormat="1">
      <c r="A214" s="14"/>
      <c r="B214" s="244"/>
      <c r="C214" s="245"/>
      <c r="D214" s="235" t="s">
        <v>137</v>
      </c>
      <c r="E214" s="246" t="s">
        <v>19</v>
      </c>
      <c r="F214" s="247" t="s">
        <v>257</v>
      </c>
      <c r="G214" s="245"/>
      <c r="H214" s="248">
        <v>-16.616</v>
      </c>
      <c r="I214" s="249"/>
      <c r="J214" s="245"/>
      <c r="K214" s="245"/>
      <c r="L214" s="250"/>
      <c r="M214" s="251"/>
      <c r="N214" s="252"/>
      <c r="O214" s="252"/>
      <c r="P214" s="252"/>
      <c r="Q214" s="252"/>
      <c r="R214" s="252"/>
      <c r="S214" s="252"/>
      <c r="T214" s="25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4" t="s">
        <v>137</v>
      </c>
      <c r="AU214" s="254" t="s">
        <v>82</v>
      </c>
      <c r="AV214" s="14" t="s">
        <v>82</v>
      </c>
      <c r="AW214" s="14" t="s">
        <v>33</v>
      </c>
      <c r="AX214" s="14" t="s">
        <v>72</v>
      </c>
      <c r="AY214" s="254" t="s">
        <v>128</v>
      </c>
    </row>
    <row r="215" s="15" customFormat="1">
      <c r="A215" s="15"/>
      <c r="B215" s="255"/>
      <c r="C215" s="256"/>
      <c r="D215" s="235" t="s">
        <v>137</v>
      </c>
      <c r="E215" s="257" t="s">
        <v>19</v>
      </c>
      <c r="F215" s="258" t="s">
        <v>140</v>
      </c>
      <c r="G215" s="256"/>
      <c r="H215" s="259">
        <v>80.626999999999995</v>
      </c>
      <c r="I215" s="260"/>
      <c r="J215" s="256"/>
      <c r="K215" s="256"/>
      <c r="L215" s="261"/>
      <c r="M215" s="262"/>
      <c r="N215" s="263"/>
      <c r="O215" s="263"/>
      <c r="P215" s="263"/>
      <c r="Q215" s="263"/>
      <c r="R215" s="263"/>
      <c r="S215" s="263"/>
      <c r="T215" s="264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5" t="s">
        <v>137</v>
      </c>
      <c r="AU215" s="265" t="s">
        <v>82</v>
      </c>
      <c r="AV215" s="15" t="s">
        <v>135</v>
      </c>
      <c r="AW215" s="15" t="s">
        <v>33</v>
      </c>
      <c r="AX215" s="15" t="s">
        <v>80</v>
      </c>
      <c r="AY215" s="265" t="s">
        <v>128</v>
      </c>
    </row>
    <row r="216" s="2" customFormat="1" ht="36" customHeight="1">
      <c r="A216" s="40"/>
      <c r="B216" s="41"/>
      <c r="C216" s="220" t="s">
        <v>258</v>
      </c>
      <c r="D216" s="220" t="s">
        <v>130</v>
      </c>
      <c r="E216" s="221" t="s">
        <v>259</v>
      </c>
      <c r="F216" s="222" t="s">
        <v>260</v>
      </c>
      <c r="G216" s="223" t="s">
        <v>199</v>
      </c>
      <c r="H216" s="224">
        <v>403.13499999999999</v>
      </c>
      <c r="I216" s="225"/>
      <c r="J216" s="226">
        <f>ROUND(I216*H216,2)</f>
        <v>0</v>
      </c>
      <c r="K216" s="222" t="s">
        <v>134</v>
      </c>
      <c r="L216" s="46"/>
      <c r="M216" s="227" t="s">
        <v>19</v>
      </c>
      <c r="N216" s="228" t="s">
        <v>43</v>
      </c>
      <c r="O216" s="86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31" t="s">
        <v>135</v>
      </c>
      <c r="AT216" s="231" t="s">
        <v>130</v>
      </c>
      <c r="AU216" s="231" t="s">
        <v>82</v>
      </c>
      <c r="AY216" s="19" t="s">
        <v>128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9" t="s">
        <v>80</v>
      </c>
      <c r="BK216" s="232">
        <f>ROUND(I216*H216,2)</f>
        <v>0</v>
      </c>
      <c r="BL216" s="19" t="s">
        <v>135</v>
      </c>
      <c r="BM216" s="231" t="s">
        <v>261</v>
      </c>
    </row>
    <row r="217" s="14" customFormat="1">
      <c r="A217" s="14"/>
      <c r="B217" s="244"/>
      <c r="C217" s="245"/>
      <c r="D217" s="235" t="s">
        <v>137</v>
      </c>
      <c r="E217" s="246" t="s">
        <v>19</v>
      </c>
      <c r="F217" s="247" t="s">
        <v>262</v>
      </c>
      <c r="G217" s="245"/>
      <c r="H217" s="248">
        <v>403.13499999999999</v>
      </c>
      <c r="I217" s="249"/>
      <c r="J217" s="245"/>
      <c r="K217" s="245"/>
      <c r="L217" s="250"/>
      <c r="M217" s="251"/>
      <c r="N217" s="252"/>
      <c r="O217" s="252"/>
      <c r="P217" s="252"/>
      <c r="Q217" s="252"/>
      <c r="R217" s="252"/>
      <c r="S217" s="252"/>
      <c r="T217" s="25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4" t="s">
        <v>137</v>
      </c>
      <c r="AU217" s="254" t="s">
        <v>82</v>
      </c>
      <c r="AV217" s="14" t="s">
        <v>82</v>
      </c>
      <c r="AW217" s="14" t="s">
        <v>33</v>
      </c>
      <c r="AX217" s="14" t="s">
        <v>72</v>
      </c>
      <c r="AY217" s="254" t="s">
        <v>128</v>
      </c>
    </row>
    <row r="218" s="15" customFormat="1">
      <c r="A218" s="15"/>
      <c r="B218" s="255"/>
      <c r="C218" s="256"/>
      <c r="D218" s="235" t="s">
        <v>137</v>
      </c>
      <c r="E218" s="257" t="s">
        <v>19</v>
      </c>
      <c r="F218" s="258" t="s">
        <v>140</v>
      </c>
      <c r="G218" s="256"/>
      <c r="H218" s="259">
        <v>403.13499999999999</v>
      </c>
      <c r="I218" s="260"/>
      <c r="J218" s="256"/>
      <c r="K218" s="256"/>
      <c r="L218" s="261"/>
      <c r="M218" s="262"/>
      <c r="N218" s="263"/>
      <c r="O218" s="263"/>
      <c r="P218" s="263"/>
      <c r="Q218" s="263"/>
      <c r="R218" s="263"/>
      <c r="S218" s="263"/>
      <c r="T218" s="264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5" t="s">
        <v>137</v>
      </c>
      <c r="AU218" s="265" t="s">
        <v>82</v>
      </c>
      <c r="AV218" s="15" t="s">
        <v>135</v>
      </c>
      <c r="AW218" s="15" t="s">
        <v>33</v>
      </c>
      <c r="AX218" s="15" t="s">
        <v>80</v>
      </c>
      <c r="AY218" s="265" t="s">
        <v>128</v>
      </c>
    </row>
    <row r="219" s="2" customFormat="1" ht="36" customHeight="1">
      <c r="A219" s="40"/>
      <c r="B219" s="41"/>
      <c r="C219" s="220" t="s">
        <v>263</v>
      </c>
      <c r="D219" s="220" t="s">
        <v>130</v>
      </c>
      <c r="E219" s="221" t="s">
        <v>264</v>
      </c>
      <c r="F219" s="222" t="s">
        <v>265</v>
      </c>
      <c r="G219" s="223" t="s">
        <v>199</v>
      </c>
      <c r="H219" s="224">
        <v>16.616</v>
      </c>
      <c r="I219" s="225"/>
      <c r="J219" s="226">
        <f>ROUND(I219*H219,2)</f>
        <v>0</v>
      </c>
      <c r="K219" s="222" t="s">
        <v>134</v>
      </c>
      <c r="L219" s="46"/>
      <c r="M219" s="227" t="s">
        <v>19</v>
      </c>
      <c r="N219" s="228" t="s">
        <v>43</v>
      </c>
      <c r="O219" s="86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31" t="s">
        <v>135</v>
      </c>
      <c r="AT219" s="231" t="s">
        <v>130</v>
      </c>
      <c r="AU219" s="231" t="s">
        <v>82</v>
      </c>
      <c r="AY219" s="19" t="s">
        <v>128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9" t="s">
        <v>80</v>
      </c>
      <c r="BK219" s="232">
        <f>ROUND(I219*H219,2)</f>
        <v>0</v>
      </c>
      <c r="BL219" s="19" t="s">
        <v>135</v>
      </c>
      <c r="BM219" s="231" t="s">
        <v>266</v>
      </c>
    </row>
    <row r="220" s="13" customFormat="1">
      <c r="A220" s="13"/>
      <c r="B220" s="233"/>
      <c r="C220" s="234"/>
      <c r="D220" s="235" t="s">
        <v>137</v>
      </c>
      <c r="E220" s="236" t="s">
        <v>19</v>
      </c>
      <c r="F220" s="237" t="s">
        <v>202</v>
      </c>
      <c r="G220" s="234"/>
      <c r="H220" s="236" t="s">
        <v>19</v>
      </c>
      <c r="I220" s="238"/>
      <c r="J220" s="234"/>
      <c r="K220" s="234"/>
      <c r="L220" s="239"/>
      <c r="M220" s="240"/>
      <c r="N220" s="241"/>
      <c r="O220" s="241"/>
      <c r="P220" s="241"/>
      <c r="Q220" s="241"/>
      <c r="R220" s="241"/>
      <c r="S220" s="241"/>
      <c r="T220" s="24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3" t="s">
        <v>137</v>
      </c>
      <c r="AU220" s="243" t="s">
        <v>82</v>
      </c>
      <c r="AV220" s="13" t="s">
        <v>80</v>
      </c>
      <c r="AW220" s="13" t="s">
        <v>33</v>
      </c>
      <c r="AX220" s="13" t="s">
        <v>72</v>
      </c>
      <c r="AY220" s="243" t="s">
        <v>128</v>
      </c>
    </row>
    <row r="221" s="14" customFormat="1">
      <c r="A221" s="14"/>
      <c r="B221" s="244"/>
      <c r="C221" s="245"/>
      <c r="D221" s="235" t="s">
        <v>137</v>
      </c>
      <c r="E221" s="246" t="s">
        <v>19</v>
      </c>
      <c r="F221" s="247" t="s">
        <v>267</v>
      </c>
      <c r="G221" s="245"/>
      <c r="H221" s="248">
        <v>1.0900000000000001</v>
      </c>
      <c r="I221" s="249"/>
      <c r="J221" s="245"/>
      <c r="K221" s="245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137</v>
      </c>
      <c r="AU221" s="254" t="s">
        <v>82</v>
      </c>
      <c r="AV221" s="14" t="s">
        <v>82</v>
      </c>
      <c r="AW221" s="14" t="s">
        <v>33</v>
      </c>
      <c r="AX221" s="14" t="s">
        <v>72</v>
      </c>
      <c r="AY221" s="254" t="s">
        <v>128</v>
      </c>
    </row>
    <row r="222" s="13" customFormat="1">
      <c r="A222" s="13"/>
      <c r="B222" s="233"/>
      <c r="C222" s="234"/>
      <c r="D222" s="235" t="s">
        <v>137</v>
      </c>
      <c r="E222" s="236" t="s">
        <v>19</v>
      </c>
      <c r="F222" s="237" t="s">
        <v>138</v>
      </c>
      <c r="G222" s="234"/>
      <c r="H222" s="236" t="s">
        <v>19</v>
      </c>
      <c r="I222" s="238"/>
      <c r="J222" s="234"/>
      <c r="K222" s="234"/>
      <c r="L222" s="239"/>
      <c r="M222" s="240"/>
      <c r="N222" s="241"/>
      <c r="O222" s="241"/>
      <c r="P222" s="241"/>
      <c r="Q222" s="241"/>
      <c r="R222" s="241"/>
      <c r="S222" s="241"/>
      <c r="T222" s="24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3" t="s">
        <v>137</v>
      </c>
      <c r="AU222" s="243" t="s">
        <v>82</v>
      </c>
      <c r="AV222" s="13" t="s">
        <v>80</v>
      </c>
      <c r="AW222" s="13" t="s">
        <v>33</v>
      </c>
      <c r="AX222" s="13" t="s">
        <v>72</v>
      </c>
      <c r="AY222" s="243" t="s">
        <v>128</v>
      </c>
    </row>
    <row r="223" s="14" customFormat="1">
      <c r="A223" s="14"/>
      <c r="B223" s="244"/>
      <c r="C223" s="245"/>
      <c r="D223" s="235" t="s">
        <v>137</v>
      </c>
      <c r="E223" s="246" t="s">
        <v>19</v>
      </c>
      <c r="F223" s="247" t="s">
        <v>268</v>
      </c>
      <c r="G223" s="245"/>
      <c r="H223" s="248">
        <v>15.526</v>
      </c>
      <c r="I223" s="249"/>
      <c r="J223" s="245"/>
      <c r="K223" s="245"/>
      <c r="L223" s="250"/>
      <c r="M223" s="251"/>
      <c r="N223" s="252"/>
      <c r="O223" s="252"/>
      <c r="P223" s="252"/>
      <c r="Q223" s="252"/>
      <c r="R223" s="252"/>
      <c r="S223" s="252"/>
      <c r="T223" s="25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4" t="s">
        <v>137</v>
      </c>
      <c r="AU223" s="254" t="s">
        <v>82</v>
      </c>
      <c r="AV223" s="14" t="s">
        <v>82</v>
      </c>
      <c r="AW223" s="14" t="s">
        <v>33</v>
      </c>
      <c r="AX223" s="14" t="s">
        <v>72</v>
      </c>
      <c r="AY223" s="254" t="s">
        <v>128</v>
      </c>
    </row>
    <row r="224" s="15" customFormat="1">
      <c r="A224" s="15"/>
      <c r="B224" s="255"/>
      <c r="C224" s="256"/>
      <c r="D224" s="235" t="s">
        <v>137</v>
      </c>
      <c r="E224" s="257" t="s">
        <v>19</v>
      </c>
      <c r="F224" s="258" t="s">
        <v>140</v>
      </c>
      <c r="G224" s="256"/>
      <c r="H224" s="259">
        <v>16.616</v>
      </c>
      <c r="I224" s="260"/>
      <c r="J224" s="256"/>
      <c r="K224" s="256"/>
      <c r="L224" s="261"/>
      <c r="M224" s="262"/>
      <c r="N224" s="263"/>
      <c r="O224" s="263"/>
      <c r="P224" s="263"/>
      <c r="Q224" s="263"/>
      <c r="R224" s="263"/>
      <c r="S224" s="263"/>
      <c r="T224" s="264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5" t="s">
        <v>137</v>
      </c>
      <c r="AU224" s="265" t="s">
        <v>82</v>
      </c>
      <c r="AV224" s="15" t="s">
        <v>135</v>
      </c>
      <c r="AW224" s="15" t="s">
        <v>33</v>
      </c>
      <c r="AX224" s="15" t="s">
        <v>80</v>
      </c>
      <c r="AY224" s="265" t="s">
        <v>128</v>
      </c>
    </row>
    <row r="225" s="2" customFormat="1" ht="24" customHeight="1">
      <c r="A225" s="40"/>
      <c r="B225" s="41"/>
      <c r="C225" s="220" t="s">
        <v>269</v>
      </c>
      <c r="D225" s="220" t="s">
        <v>130</v>
      </c>
      <c r="E225" s="221" t="s">
        <v>270</v>
      </c>
      <c r="F225" s="222" t="s">
        <v>271</v>
      </c>
      <c r="G225" s="223" t="s">
        <v>272</v>
      </c>
      <c r="H225" s="224">
        <v>145.12899999999999</v>
      </c>
      <c r="I225" s="225"/>
      <c r="J225" s="226">
        <f>ROUND(I225*H225,2)</f>
        <v>0</v>
      </c>
      <c r="K225" s="222" t="s">
        <v>134</v>
      </c>
      <c r="L225" s="46"/>
      <c r="M225" s="227" t="s">
        <v>19</v>
      </c>
      <c r="N225" s="228" t="s">
        <v>43</v>
      </c>
      <c r="O225" s="86"/>
      <c r="P225" s="229">
        <f>O225*H225</f>
        <v>0</v>
      </c>
      <c r="Q225" s="229">
        <v>0</v>
      </c>
      <c r="R225" s="229">
        <f>Q225*H225</f>
        <v>0</v>
      </c>
      <c r="S225" s="229">
        <v>0</v>
      </c>
      <c r="T225" s="230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31" t="s">
        <v>135</v>
      </c>
      <c r="AT225" s="231" t="s">
        <v>130</v>
      </c>
      <c r="AU225" s="231" t="s">
        <v>82</v>
      </c>
      <c r="AY225" s="19" t="s">
        <v>128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9" t="s">
        <v>80</v>
      </c>
      <c r="BK225" s="232">
        <f>ROUND(I225*H225,2)</f>
        <v>0</v>
      </c>
      <c r="BL225" s="19" t="s">
        <v>135</v>
      </c>
      <c r="BM225" s="231" t="s">
        <v>273</v>
      </c>
    </row>
    <row r="226" s="14" customFormat="1">
      <c r="A226" s="14"/>
      <c r="B226" s="244"/>
      <c r="C226" s="245"/>
      <c r="D226" s="235" t="s">
        <v>137</v>
      </c>
      <c r="E226" s="246" t="s">
        <v>19</v>
      </c>
      <c r="F226" s="247" t="s">
        <v>274</v>
      </c>
      <c r="G226" s="245"/>
      <c r="H226" s="248">
        <v>145.12899999999999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137</v>
      </c>
      <c r="AU226" s="254" t="s">
        <v>82</v>
      </c>
      <c r="AV226" s="14" t="s">
        <v>82</v>
      </c>
      <c r="AW226" s="14" t="s">
        <v>33</v>
      </c>
      <c r="AX226" s="14" t="s">
        <v>72</v>
      </c>
      <c r="AY226" s="254" t="s">
        <v>128</v>
      </c>
    </row>
    <row r="227" s="15" customFormat="1">
      <c r="A227" s="15"/>
      <c r="B227" s="255"/>
      <c r="C227" s="256"/>
      <c r="D227" s="235" t="s">
        <v>137</v>
      </c>
      <c r="E227" s="257" t="s">
        <v>19</v>
      </c>
      <c r="F227" s="258" t="s">
        <v>140</v>
      </c>
      <c r="G227" s="256"/>
      <c r="H227" s="259">
        <v>145.12899999999999</v>
      </c>
      <c r="I227" s="260"/>
      <c r="J227" s="256"/>
      <c r="K227" s="256"/>
      <c r="L227" s="261"/>
      <c r="M227" s="262"/>
      <c r="N227" s="263"/>
      <c r="O227" s="263"/>
      <c r="P227" s="263"/>
      <c r="Q227" s="263"/>
      <c r="R227" s="263"/>
      <c r="S227" s="263"/>
      <c r="T227" s="264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5" t="s">
        <v>137</v>
      </c>
      <c r="AU227" s="265" t="s">
        <v>82</v>
      </c>
      <c r="AV227" s="15" t="s">
        <v>135</v>
      </c>
      <c r="AW227" s="15" t="s">
        <v>33</v>
      </c>
      <c r="AX227" s="15" t="s">
        <v>80</v>
      </c>
      <c r="AY227" s="265" t="s">
        <v>128</v>
      </c>
    </row>
    <row r="228" s="2" customFormat="1" ht="16.5" customHeight="1">
      <c r="A228" s="40"/>
      <c r="B228" s="41"/>
      <c r="C228" s="220" t="s">
        <v>7</v>
      </c>
      <c r="D228" s="220" t="s">
        <v>130</v>
      </c>
      <c r="E228" s="221" t="s">
        <v>275</v>
      </c>
      <c r="F228" s="222" t="s">
        <v>276</v>
      </c>
      <c r="G228" s="223" t="s">
        <v>133</v>
      </c>
      <c r="H228" s="224">
        <v>15.359999999999999</v>
      </c>
      <c r="I228" s="225"/>
      <c r="J228" s="226">
        <f>ROUND(I228*H228,2)</f>
        <v>0</v>
      </c>
      <c r="K228" s="222" t="s">
        <v>19</v>
      </c>
      <c r="L228" s="46"/>
      <c r="M228" s="227" t="s">
        <v>19</v>
      </c>
      <c r="N228" s="228" t="s">
        <v>43</v>
      </c>
      <c r="O228" s="86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31" t="s">
        <v>135</v>
      </c>
      <c r="AT228" s="231" t="s">
        <v>130</v>
      </c>
      <c r="AU228" s="231" t="s">
        <v>82</v>
      </c>
      <c r="AY228" s="19" t="s">
        <v>128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9" t="s">
        <v>80</v>
      </c>
      <c r="BK228" s="232">
        <f>ROUND(I228*H228,2)</f>
        <v>0</v>
      </c>
      <c r="BL228" s="19" t="s">
        <v>135</v>
      </c>
      <c r="BM228" s="231" t="s">
        <v>277</v>
      </c>
    </row>
    <row r="229" s="14" customFormat="1">
      <c r="A229" s="14"/>
      <c r="B229" s="244"/>
      <c r="C229" s="245"/>
      <c r="D229" s="235" t="s">
        <v>137</v>
      </c>
      <c r="E229" s="246" t="s">
        <v>19</v>
      </c>
      <c r="F229" s="247" t="s">
        <v>278</v>
      </c>
      <c r="G229" s="245"/>
      <c r="H229" s="248">
        <v>15.359999999999999</v>
      </c>
      <c r="I229" s="249"/>
      <c r="J229" s="245"/>
      <c r="K229" s="245"/>
      <c r="L229" s="250"/>
      <c r="M229" s="251"/>
      <c r="N229" s="252"/>
      <c r="O229" s="252"/>
      <c r="P229" s="252"/>
      <c r="Q229" s="252"/>
      <c r="R229" s="252"/>
      <c r="S229" s="252"/>
      <c r="T229" s="25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4" t="s">
        <v>137</v>
      </c>
      <c r="AU229" s="254" t="s">
        <v>82</v>
      </c>
      <c r="AV229" s="14" t="s">
        <v>82</v>
      </c>
      <c r="AW229" s="14" t="s">
        <v>33</v>
      </c>
      <c r="AX229" s="14" t="s">
        <v>72</v>
      </c>
      <c r="AY229" s="254" t="s">
        <v>128</v>
      </c>
    </row>
    <row r="230" s="15" customFormat="1">
      <c r="A230" s="15"/>
      <c r="B230" s="255"/>
      <c r="C230" s="256"/>
      <c r="D230" s="235" t="s">
        <v>137</v>
      </c>
      <c r="E230" s="257" t="s">
        <v>19</v>
      </c>
      <c r="F230" s="258" t="s">
        <v>140</v>
      </c>
      <c r="G230" s="256"/>
      <c r="H230" s="259">
        <v>15.359999999999999</v>
      </c>
      <c r="I230" s="260"/>
      <c r="J230" s="256"/>
      <c r="K230" s="256"/>
      <c r="L230" s="261"/>
      <c r="M230" s="262"/>
      <c r="N230" s="263"/>
      <c r="O230" s="263"/>
      <c r="P230" s="263"/>
      <c r="Q230" s="263"/>
      <c r="R230" s="263"/>
      <c r="S230" s="263"/>
      <c r="T230" s="264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5" t="s">
        <v>137</v>
      </c>
      <c r="AU230" s="265" t="s">
        <v>82</v>
      </c>
      <c r="AV230" s="15" t="s">
        <v>135</v>
      </c>
      <c r="AW230" s="15" t="s">
        <v>33</v>
      </c>
      <c r="AX230" s="15" t="s">
        <v>80</v>
      </c>
      <c r="AY230" s="265" t="s">
        <v>128</v>
      </c>
    </row>
    <row r="231" s="2" customFormat="1" ht="16.5" customHeight="1">
      <c r="A231" s="40"/>
      <c r="B231" s="41"/>
      <c r="C231" s="277" t="s">
        <v>279</v>
      </c>
      <c r="D231" s="277" t="s">
        <v>280</v>
      </c>
      <c r="E231" s="278" t="s">
        <v>281</v>
      </c>
      <c r="F231" s="279" t="s">
        <v>282</v>
      </c>
      <c r="G231" s="280" t="s">
        <v>272</v>
      </c>
      <c r="H231" s="281">
        <v>0.94099999999999995</v>
      </c>
      <c r="I231" s="282"/>
      <c r="J231" s="283">
        <f>ROUND(I231*H231,2)</f>
        <v>0</v>
      </c>
      <c r="K231" s="279" t="s">
        <v>134</v>
      </c>
      <c r="L231" s="284"/>
      <c r="M231" s="285" t="s">
        <v>19</v>
      </c>
      <c r="N231" s="286" t="s">
        <v>43</v>
      </c>
      <c r="O231" s="86"/>
      <c r="P231" s="229">
        <f>O231*H231</f>
        <v>0</v>
      </c>
      <c r="Q231" s="229">
        <v>1</v>
      </c>
      <c r="R231" s="229">
        <f>Q231*H231</f>
        <v>0.94099999999999995</v>
      </c>
      <c r="S231" s="229">
        <v>0</v>
      </c>
      <c r="T231" s="23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31" t="s">
        <v>170</v>
      </c>
      <c r="AT231" s="231" t="s">
        <v>280</v>
      </c>
      <c r="AU231" s="231" t="s">
        <v>82</v>
      </c>
      <c r="AY231" s="19" t="s">
        <v>128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9" t="s">
        <v>80</v>
      </c>
      <c r="BK231" s="232">
        <f>ROUND(I231*H231,2)</f>
        <v>0</v>
      </c>
      <c r="BL231" s="19" t="s">
        <v>135</v>
      </c>
      <c r="BM231" s="231" t="s">
        <v>283</v>
      </c>
    </row>
    <row r="232" s="14" customFormat="1">
      <c r="A232" s="14"/>
      <c r="B232" s="244"/>
      <c r="C232" s="245"/>
      <c r="D232" s="235" t="s">
        <v>137</v>
      </c>
      <c r="E232" s="246" t="s">
        <v>19</v>
      </c>
      <c r="F232" s="247" t="s">
        <v>284</v>
      </c>
      <c r="G232" s="245"/>
      <c r="H232" s="248">
        <v>0.94099999999999995</v>
      </c>
      <c r="I232" s="249"/>
      <c r="J232" s="245"/>
      <c r="K232" s="245"/>
      <c r="L232" s="250"/>
      <c r="M232" s="251"/>
      <c r="N232" s="252"/>
      <c r="O232" s="252"/>
      <c r="P232" s="252"/>
      <c r="Q232" s="252"/>
      <c r="R232" s="252"/>
      <c r="S232" s="252"/>
      <c r="T232" s="25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4" t="s">
        <v>137</v>
      </c>
      <c r="AU232" s="254" t="s">
        <v>82</v>
      </c>
      <c r="AV232" s="14" t="s">
        <v>82</v>
      </c>
      <c r="AW232" s="14" t="s">
        <v>33</v>
      </c>
      <c r="AX232" s="14" t="s">
        <v>72</v>
      </c>
      <c r="AY232" s="254" t="s">
        <v>128</v>
      </c>
    </row>
    <row r="233" s="15" customFormat="1">
      <c r="A233" s="15"/>
      <c r="B233" s="255"/>
      <c r="C233" s="256"/>
      <c r="D233" s="235" t="s">
        <v>137</v>
      </c>
      <c r="E233" s="257" t="s">
        <v>19</v>
      </c>
      <c r="F233" s="258" t="s">
        <v>140</v>
      </c>
      <c r="G233" s="256"/>
      <c r="H233" s="259">
        <v>0.94099999999999995</v>
      </c>
      <c r="I233" s="260"/>
      <c r="J233" s="256"/>
      <c r="K233" s="256"/>
      <c r="L233" s="261"/>
      <c r="M233" s="262"/>
      <c r="N233" s="263"/>
      <c r="O233" s="263"/>
      <c r="P233" s="263"/>
      <c r="Q233" s="263"/>
      <c r="R233" s="263"/>
      <c r="S233" s="263"/>
      <c r="T233" s="264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65" t="s">
        <v>137</v>
      </c>
      <c r="AU233" s="265" t="s">
        <v>82</v>
      </c>
      <c r="AV233" s="15" t="s">
        <v>135</v>
      </c>
      <c r="AW233" s="15" t="s">
        <v>33</v>
      </c>
      <c r="AX233" s="15" t="s">
        <v>80</v>
      </c>
      <c r="AY233" s="265" t="s">
        <v>128</v>
      </c>
    </row>
    <row r="234" s="2" customFormat="1" ht="24" customHeight="1">
      <c r="A234" s="40"/>
      <c r="B234" s="41"/>
      <c r="C234" s="220" t="s">
        <v>285</v>
      </c>
      <c r="D234" s="220" t="s">
        <v>130</v>
      </c>
      <c r="E234" s="221" t="s">
        <v>286</v>
      </c>
      <c r="F234" s="222" t="s">
        <v>287</v>
      </c>
      <c r="G234" s="223" t="s">
        <v>133</v>
      </c>
      <c r="H234" s="224">
        <v>170.25999999999999</v>
      </c>
      <c r="I234" s="225"/>
      <c r="J234" s="226">
        <f>ROUND(I234*H234,2)</f>
        <v>0</v>
      </c>
      <c r="K234" s="222" t="s">
        <v>134</v>
      </c>
      <c r="L234" s="46"/>
      <c r="M234" s="227" t="s">
        <v>19</v>
      </c>
      <c r="N234" s="228" t="s">
        <v>43</v>
      </c>
      <c r="O234" s="86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31" t="s">
        <v>135</v>
      </c>
      <c r="AT234" s="231" t="s">
        <v>130</v>
      </c>
      <c r="AU234" s="231" t="s">
        <v>82</v>
      </c>
      <c r="AY234" s="19" t="s">
        <v>128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9" t="s">
        <v>80</v>
      </c>
      <c r="BK234" s="232">
        <f>ROUND(I234*H234,2)</f>
        <v>0</v>
      </c>
      <c r="BL234" s="19" t="s">
        <v>135</v>
      </c>
      <c r="BM234" s="231" t="s">
        <v>288</v>
      </c>
    </row>
    <row r="235" s="2" customFormat="1" ht="24" customHeight="1">
      <c r="A235" s="40"/>
      <c r="B235" s="41"/>
      <c r="C235" s="220" t="s">
        <v>289</v>
      </c>
      <c r="D235" s="220" t="s">
        <v>130</v>
      </c>
      <c r="E235" s="221" t="s">
        <v>290</v>
      </c>
      <c r="F235" s="222" t="s">
        <v>291</v>
      </c>
      <c r="G235" s="223" t="s">
        <v>133</v>
      </c>
      <c r="H235" s="224">
        <v>67</v>
      </c>
      <c r="I235" s="225"/>
      <c r="J235" s="226">
        <f>ROUND(I235*H235,2)</f>
        <v>0</v>
      </c>
      <c r="K235" s="222" t="s">
        <v>134</v>
      </c>
      <c r="L235" s="46"/>
      <c r="M235" s="227" t="s">
        <v>19</v>
      </c>
      <c r="N235" s="228" t="s">
        <v>43</v>
      </c>
      <c r="O235" s="86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31" t="s">
        <v>135</v>
      </c>
      <c r="AT235" s="231" t="s">
        <v>130</v>
      </c>
      <c r="AU235" s="231" t="s">
        <v>82</v>
      </c>
      <c r="AY235" s="19" t="s">
        <v>128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9" t="s">
        <v>80</v>
      </c>
      <c r="BK235" s="232">
        <f>ROUND(I235*H235,2)</f>
        <v>0</v>
      </c>
      <c r="BL235" s="19" t="s">
        <v>135</v>
      </c>
      <c r="BM235" s="231" t="s">
        <v>292</v>
      </c>
    </row>
    <row r="236" s="2" customFormat="1" ht="24" customHeight="1">
      <c r="A236" s="40"/>
      <c r="B236" s="41"/>
      <c r="C236" s="220" t="s">
        <v>293</v>
      </c>
      <c r="D236" s="220" t="s">
        <v>130</v>
      </c>
      <c r="E236" s="221" t="s">
        <v>294</v>
      </c>
      <c r="F236" s="222" t="s">
        <v>295</v>
      </c>
      <c r="G236" s="223" t="s">
        <v>133</v>
      </c>
      <c r="H236" s="224">
        <v>170.25999999999999</v>
      </c>
      <c r="I236" s="225"/>
      <c r="J236" s="226">
        <f>ROUND(I236*H236,2)</f>
        <v>0</v>
      </c>
      <c r="K236" s="222" t="s">
        <v>134</v>
      </c>
      <c r="L236" s="46"/>
      <c r="M236" s="227" t="s">
        <v>19</v>
      </c>
      <c r="N236" s="228" t="s">
        <v>43</v>
      </c>
      <c r="O236" s="86"/>
      <c r="P236" s="229">
        <f>O236*H236</f>
        <v>0</v>
      </c>
      <c r="Q236" s="229">
        <v>0</v>
      </c>
      <c r="R236" s="229">
        <f>Q236*H236</f>
        <v>0</v>
      </c>
      <c r="S236" s="229">
        <v>0</v>
      </c>
      <c r="T236" s="230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31" t="s">
        <v>135</v>
      </c>
      <c r="AT236" s="231" t="s">
        <v>130</v>
      </c>
      <c r="AU236" s="231" t="s">
        <v>82</v>
      </c>
      <c r="AY236" s="19" t="s">
        <v>128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9" t="s">
        <v>80</v>
      </c>
      <c r="BK236" s="232">
        <f>ROUND(I236*H236,2)</f>
        <v>0</v>
      </c>
      <c r="BL236" s="19" t="s">
        <v>135</v>
      </c>
      <c r="BM236" s="231" t="s">
        <v>296</v>
      </c>
    </row>
    <row r="237" s="13" customFormat="1">
      <c r="A237" s="13"/>
      <c r="B237" s="233"/>
      <c r="C237" s="234"/>
      <c r="D237" s="235" t="s">
        <v>137</v>
      </c>
      <c r="E237" s="236" t="s">
        <v>19</v>
      </c>
      <c r="F237" s="237" t="s">
        <v>138</v>
      </c>
      <c r="G237" s="234"/>
      <c r="H237" s="236" t="s">
        <v>19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137</v>
      </c>
      <c r="AU237" s="243" t="s">
        <v>82</v>
      </c>
      <c r="AV237" s="13" t="s">
        <v>80</v>
      </c>
      <c r="AW237" s="13" t="s">
        <v>33</v>
      </c>
      <c r="AX237" s="13" t="s">
        <v>72</v>
      </c>
      <c r="AY237" s="243" t="s">
        <v>128</v>
      </c>
    </row>
    <row r="238" s="14" customFormat="1">
      <c r="A238" s="14"/>
      <c r="B238" s="244"/>
      <c r="C238" s="245"/>
      <c r="D238" s="235" t="s">
        <v>137</v>
      </c>
      <c r="E238" s="246" t="s">
        <v>19</v>
      </c>
      <c r="F238" s="247" t="s">
        <v>297</v>
      </c>
      <c r="G238" s="245"/>
      <c r="H238" s="248">
        <v>7.0999999999999996</v>
      </c>
      <c r="I238" s="249"/>
      <c r="J238" s="245"/>
      <c r="K238" s="245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137</v>
      </c>
      <c r="AU238" s="254" t="s">
        <v>82</v>
      </c>
      <c r="AV238" s="14" t="s">
        <v>82</v>
      </c>
      <c r="AW238" s="14" t="s">
        <v>33</v>
      </c>
      <c r="AX238" s="14" t="s">
        <v>72</v>
      </c>
      <c r="AY238" s="254" t="s">
        <v>128</v>
      </c>
    </row>
    <row r="239" s="13" customFormat="1">
      <c r="A239" s="13"/>
      <c r="B239" s="233"/>
      <c r="C239" s="234"/>
      <c r="D239" s="235" t="s">
        <v>137</v>
      </c>
      <c r="E239" s="236" t="s">
        <v>19</v>
      </c>
      <c r="F239" s="237" t="s">
        <v>178</v>
      </c>
      <c r="G239" s="234"/>
      <c r="H239" s="236" t="s">
        <v>19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137</v>
      </c>
      <c r="AU239" s="243" t="s">
        <v>82</v>
      </c>
      <c r="AV239" s="13" t="s">
        <v>80</v>
      </c>
      <c r="AW239" s="13" t="s">
        <v>33</v>
      </c>
      <c r="AX239" s="13" t="s">
        <v>72</v>
      </c>
      <c r="AY239" s="243" t="s">
        <v>128</v>
      </c>
    </row>
    <row r="240" s="14" customFormat="1">
      <c r="A240" s="14"/>
      <c r="B240" s="244"/>
      <c r="C240" s="245"/>
      <c r="D240" s="235" t="s">
        <v>137</v>
      </c>
      <c r="E240" s="246" t="s">
        <v>19</v>
      </c>
      <c r="F240" s="247" t="s">
        <v>298</v>
      </c>
      <c r="G240" s="245"/>
      <c r="H240" s="248">
        <v>4.2999999999999998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137</v>
      </c>
      <c r="AU240" s="254" t="s">
        <v>82</v>
      </c>
      <c r="AV240" s="14" t="s">
        <v>82</v>
      </c>
      <c r="AW240" s="14" t="s">
        <v>33</v>
      </c>
      <c r="AX240" s="14" t="s">
        <v>72</v>
      </c>
      <c r="AY240" s="254" t="s">
        <v>128</v>
      </c>
    </row>
    <row r="241" s="13" customFormat="1">
      <c r="A241" s="13"/>
      <c r="B241" s="233"/>
      <c r="C241" s="234"/>
      <c r="D241" s="235" t="s">
        <v>137</v>
      </c>
      <c r="E241" s="236" t="s">
        <v>19</v>
      </c>
      <c r="F241" s="237" t="s">
        <v>164</v>
      </c>
      <c r="G241" s="234"/>
      <c r="H241" s="236" t="s">
        <v>19</v>
      </c>
      <c r="I241" s="238"/>
      <c r="J241" s="234"/>
      <c r="K241" s="234"/>
      <c r="L241" s="239"/>
      <c r="M241" s="240"/>
      <c r="N241" s="241"/>
      <c r="O241" s="241"/>
      <c r="P241" s="241"/>
      <c r="Q241" s="241"/>
      <c r="R241" s="241"/>
      <c r="S241" s="241"/>
      <c r="T241" s="24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3" t="s">
        <v>137</v>
      </c>
      <c r="AU241" s="243" t="s">
        <v>82</v>
      </c>
      <c r="AV241" s="13" t="s">
        <v>80</v>
      </c>
      <c r="AW241" s="13" t="s">
        <v>33</v>
      </c>
      <c r="AX241" s="13" t="s">
        <v>72</v>
      </c>
      <c r="AY241" s="243" t="s">
        <v>128</v>
      </c>
    </row>
    <row r="242" s="14" customFormat="1">
      <c r="A242" s="14"/>
      <c r="B242" s="244"/>
      <c r="C242" s="245"/>
      <c r="D242" s="235" t="s">
        <v>137</v>
      </c>
      <c r="E242" s="246" t="s">
        <v>19</v>
      </c>
      <c r="F242" s="247" t="s">
        <v>299</v>
      </c>
      <c r="G242" s="245"/>
      <c r="H242" s="248">
        <v>157.75</v>
      </c>
      <c r="I242" s="249"/>
      <c r="J242" s="245"/>
      <c r="K242" s="245"/>
      <c r="L242" s="250"/>
      <c r="M242" s="251"/>
      <c r="N242" s="252"/>
      <c r="O242" s="252"/>
      <c r="P242" s="252"/>
      <c r="Q242" s="252"/>
      <c r="R242" s="252"/>
      <c r="S242" s="252"/>
      <c r="T242" s="25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4" t="s">
        <v>137</v>
      </c>
      <c r="AU242" s="254" t="s">
        <v>82</v>
      </c>
      <c r="AV242" s="14" t="s">
        <v>82</v>
      </c>
      <c r="AW242" s="14" t="s">
        <v>33</v>
      </c>
      <c r="AX242" s="14" t="s">
        <v>72</v>
      </c>
      <c r="AY242" s="254" t="s">
        <v>128</v>
      </c>
    </row>
    <row r="243" s="13" customFormat="1">
      <c r="A243" s="13"/>
      <c r="B243" s="233"/>
      <c r="C243" s="234"/>
      <c r="D243" s="235" t="s">
        <v>137</v>
      </c>
      <c r="E243" s="236" t="s">
        <v>19</v>
      </c>
      <c r="F243" s="237" t="s">
        <v>144</v>
      </c>
      <c r="G243" s="234"/>
      <c r="H243" s="236" t="s">
        <v>19</v>
      </c>
      <c r="I243" s="238"/>
      <c r="J243" s="234"/>
      <c r="K243" s="234"/>
      <c r="L243" s="239"/>
      <c r="M243" s="240"/>
      <c r="N243" s="241"/>
      <c r="O243" s="241"/>
      <c r="P243" s="241"/>
      <c r="Q243" s="241"/>
      <c r="R243" s="241"/>
      <c r="S243" s="241"/>
      <c r="T243" s="24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3" t="s">
        <v>137</v>
      </c>
      <c r="AU243" s="243" t="s">
        <v>82</v>
      </c>
      <c r="AV243" s="13" t="s">
        <v>80</v>
      </c>
      <c r="AW243" s="13" t="s">
        <v>33</v>
      </c>
      <c r="AX243" s="13" t="s">
        <v>72</v>
      </c>
      <c r="AY243" s="243" t="s">
        <v>128</v>
      </c>
    </row>
    <row r="244" s="14" customFormat="1">
      <c r="A244" s="14"/>
      <c r="B244" s="244"/>
      <c r="C244" s="245"/>
      <c r="D244" s="235" t="s">
        <v>137</v>
      </c>
      <c r="E244" s="246" t="s">
        <v>19</v>
      </c>
      <c r="F244" s="247" t="s">
        <v>300</v>
      </c>
      <c r="G244" s="245"/>
      <c r="H244" s="248">
        <v>1.1100000000000001</v>
      </c>
      <c r="I244" s="249"/>
      <c r="J244" s="245"/>
      <c r="K244" s="245"/>
      <c r="L244" s="250"/>
      <c r="M244" s="251"/>
      <c r="N244" s="252"/>
      <c r="O244" s="252"/>
      <c r="P244" s="252"/>
      <c r="Q244" s="252"/>
      <c r="R244" s="252"/>
      <c r="S244" s="252"/>
      <c r="T244" s="253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4" t="s">
        <v>137</v>
      </c>
      <c r="AU244" s="254" t="s">
        <v>82</v>
      </c>
      <c r="AV244" s="14" t="s">
        <v>82</v>
      </c>
      <c r="AW244" s="14" t="s">
        <v>33</v>
      </c>
      <c r="AX244" s="14" t="s">
        <v>72</v>
      </c>
      <c r="AY244" s="254" t="s">
        <v>128</v>
      </c>
    </row>
    <row r="245" s="15" customFormat="1">
      <c r="A245" s="15"/>
      <c r="B245" s="255"/>
      <c r="C245" s="256"/>
      <c r="D245" s="235" t="s">
        <v>137</v>
      </c>
      <c r="E245" s="257" t="s">
        <v>19</v>
      </c>
      <c r="F245" s="258" t="s">
        <v>140</v>
      </c>
      <c r="G245" s="256"/>
      <c r="H245" s="259">
        <v>170.25999999999999</v>
      </c>
      <c r="I245" s="260"/>
      <c r="J245" s="256"/>
      <c r="K245" s="256"/>
      <c r="L245" s="261"/>
      <c r="M245" s="262"/>
      <c r="N245" s="263"/>
      <c r="O245" s="263"/>
      <c r="P245" s="263"/>
      <c r="Q245" s="263"/>
      <c r="R245" s="263"/>
      <c r="S245" s="263"/>
      <c r="T245" s="264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5" t="s">
        <v>137</v>
      </c>
      <c r="AU245" s="265" t="s">
        <v>82</v>
      </c>
      <c r="AV245" s="15" t="s">
        <v>135</v>
      </c>
      <c r="AW245" s="15" t="s">
        <v>33</v>
      </c>
      <c r="AX245" s="15" t="s">
        <v>80</v>
      </c>
      <c r="AY245" s="265" t="s">
        <v>128</v>
      </c>
    </row>
    <row r="246" s="2" customFormat="1" ht="16.5" customHeight="1">
      <c r="A246" s="40"/>
      <c r="B246" s="41"/>
      <c r="C246" s="277" t="s">
        <v>301</v>
      </c>
      <c r="D246" s="277" t="s">
        <v>280</v>
      </c>
      <c r="E246" s="278" t="s">
        <v>302</v>
      </c>
      <c r="F246" s="279" t="s">
        <v>303</v>
      </c>
      <c r="G246" s="280" t="s">
        <v>272</v>
      </c>
      <c r="H246" s="281">
        <v>28.059000000000001</v>
      </c>
      <c r="I246" s="282"/>
      <c r="J246" s="283">
        <f>ROUND(I246*H246,2)</f>
        <v>0</v>
      </c>
      <c r="K246" s="279" t="s">
        <v>304</v>
      </c>
      <c r="L246" s="284"/>
      <c r="M246" s="285" t="s">
        <v>19</v>
      </c>
      <c r="N246" s="286" t="s">
        <v>43</v>
      </c>
      <c r="O246" s="86"/>
      <c r="P246" s="229">
        <f>O246*H246</f>
        <v>0</v>
      </c>
      <c r="Q246" s="229">
        <v>1</v>
      </c>
      <c r="R246" s="229">
        <f>Q246*H246</f>
        <v>28.059000000000001</v>
      </c>
      <c r="S246" s="229">
        <v>0</v>
      </c>
      <c r="T246" s="23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1" t="s">
        <v>170</v>
      </c>
      <c r="AT246" s="231" t="s">
        <v>280</v>
      </c>
      <c r="AU246" s="231" t="s">
        <v>82</v>
      </c>
      <c r="AY246" s="19" t="s">
        <v>128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9" t="s">
        <v>80</v>
      </c>
      <c r="BK246" s="232">
        <f>ROUND(I246*H246,2)</f>
        <v>0</v>
      </c>
      <c r="BL246" s="19" t="s">
        <v>135</v>
      </c>
      <c r="BM246" s="231" t="s">
        <v>305</v>
      </c>
    </row>
    <row r="247" s="14" customFormat="1">
      <c r="A247" s="14"/>
      <c r="B247" s="244"/>
      <c r="C247" s="245"/>
      <c r="D247" s="235" t="s">
        <v>137</v>
      </c>
      <c r="E247" s="246" t="s">
        <v>19</v>
      </c>
      <c r="F247" s="247" t="s">
        <v>306</v>
      </c>
      <c r="G247" s="245"/>
      <c r="H247" s="248">
        <v>28.059000000000001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137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128</v>
      </c>
    </row>
    <row r="248" s="15" customFormat="1">
      <c r="A248" s="15"/>
      <c r="B248" s="255"/>
      <c r="C248" s="256"/>
      <c r="D248" s="235" t="s">
        <v>137</v>
      </c>
      <c r="E248" s="257" t="s">
        <v>19</v>
      </c>
      <c r="F248" s="258" t="s">
        <v>140</v>
      </c>
      <c r="G248" s="256"/>
      <c r="H248" s="259">
        <v>28.059000000000001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137</v>
      </c>
      <c r="AU248" s="265" t="s">
        <v>82</v>
      </c>
      <c r="AV248" s="15" t="s">
        <v>135</v>
      </c>
      <c r="AW248" s="15" t="s">
        <v>33</v>
      </c>
      <c r="AX248" s="15" t="s">
        <v>80</v>
      </c>
      <c r="AY248" s="265" t="s">
        <v>128</v>
      </c>
    </row>
    <row r="249" s="2" customFormat="1" ht="24" customHeight="1">
      <c r="A249" s="40"/>
      <c r="B249" s="41"/>
      <c r="C249" s="220" t="s">
        <v>307</v>
      </c>
      <c r="D249" s="220" t="s">
        <v>130</v>
      </c>
      <c r="E249" s="221" t="s">
        <v>308</v>
      </c>
      <c r="F249" s="222" t="s">
        <v>309</v>
      </c>
      <c r="G249" s="223" t="s">
        <v>133</v>
      </c>
      <c r="H249" s="224">
        <v>170.25999999999999</v>
      </c>
      <c r="I249" s="225"/>
      <c r="J249" s="226">
        <f>ROUND(I249*H249,2)</f>
        <v>0</v>
      </c>
      <c r="K249" s="222" t="s">
        <v>134</v>
      </c>
      <c r="L249" s="46"/>
      <c r="M249" s="227" t="s">
        <v>19</v>
      </c>
      <c r="N249" s="228" t="s">
        <v>43</v>
      </c>
      <c r="O249" s="86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31" t="s">
        <v>135</v>
      </c>
      <c r="AT249" s="231" t="s">
        <v>130</v>
      </c>
      <c r="AU249" s="231" t="s">
        <v>82</v>
      </c>
      <c r="AY249" s="19" t="s">
        <v>128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9" t="s">
        <v>80</v>
      </c>
      <c r="BK249" s="232">
        <f>ROUND(I249*H249,2)</f>
        <v>0</v>
      </c>
      <c r="BL249" s="19" t="s">
        <v>135</v>
      </c>
      <c r="BM249" s="231" t="s">
        <v>310</v>
      </c>
    </row>
    <row r="250" s="2" customFormat="1" ht="16.5" customHeight="1">
      <c r="A250" s="40"/>
      <c r="B250" s="41"/>
      <c r="C250" s="277" t="s">
        <v>311</v>
      </c>
      <c r="D250" s="277" t="s">
        <v>280</v>
      </c>
      <c r="E250" s="278" t="s">
        <v>312</v>
      </c>
      <c r="F250" s="279" t="s">
        <v>313</v>
      </c>
      <c r="G250" s="280" t="s">
        <v>314</v>
      </c>
      <c r="H250" s="281">
        <v>5.2610000000000001</v>
      </c>
      <c r="I250" s="282"/>
      <c r="J250" s="283">
        <f>ROUND(I250*H250,2)</f>
        <v>0</v>
      </c>
      <c r="K250" s="279" t="s">
        <v>134</v>
      </c>
      <c r="L250" s="284"/>
      <c r="M250" s="285" t="s">
        <v>19</v>
      </c>
      <c r="N250" s="286" t="s">
        <v>43</v>
      </c>
      <c r="O250" s="86"/>
      <c r="P250" s="229">
        <f>O250*H250</f>
        <v>0</v>
      </c>
      <c r="Q250" s="229">
        <v>0.001</v>
      </c>
      <c r="R250" s="229">
        <f>Q250*H250</f>
        <v>0.0052610000000000001</v>
      </c>
      <c r="S250" s="229">
        <v>0</v>
      </c>
      <c r="T250" s="230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31" t="s">
        <v>170</v>
      </c>
      <c r="AT250" s="231" t="s">
        <v>280</v>
      </c>
      <c r="AU250" s="231" t="s">
        <v>82</v>
      </c>
      <c r="AY250" s="19" t="s">
        <v>128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9" t="s">
        <v>80</v>
      </c>
      <c r="BK250" s="232">
        <f>ROUND(I250*H250,2)</f>
        <v>0</v>
      </c>
      <c r="BL250" s="19" t="s">
        <v>135</v>
      </c>
      <c r="BM250" s="231" t="s">
        <v>315</v>
      </c>
    </row>
    <row r="251" s="14" customFormat="1">
      <c r="A251" s="14"/>
      <c r="B251" s="244"/>
      <c r="C251" s="245"/>
      <c r="D251" s="235" t="s">
        <v>137</v>
      </c>
      <c r="E251" s="246" t="s">
        <v>19</v>
      </c>
      <c r="F251" s="247" t="s">
        <v>316</v>
      </c>
      <c r="G251" s="245"/>
      <c r="H251" s="248">
        <v>5.2610000000000001</v>
      </c>
      <c r="I251" s="249"/>
      <c r="J251" s="245"/>
      <c r="K251" s="245"/>
      <c r="L251" s="250"/>
      <c r="M251" s="251"/>
      <c r="N251" s="252"/>
      <c r="O251" s="252"/>
      <c r="P251" s="252"/>
      <c r="Q251" s="252"/>
      <c r="R251" s="252"/>
      <c r="S251" s="252"/>
      <c r="T251" s="253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4" t="s">
        <v>137</v>
      </c>
      <c r="AU251" s="254" t="s">
        <v>82</v>
      </c>
      <c r="AV251" s="14" t="s">
        <v>82</v>
      </c>
      <c r="AW251" s="14" t="s">
        <v>33</v>
      </c>
      <c r="AX251" s="14" t="s">
        <v>72</v>
      </c>
      <c r="AY251" s="254" t="s">
        <v>128</v>
      </c>
    </row>
    <row r="252" s="15" customFormat="1">
      <c r="A252" s="15"/>
      <c r="B252" s="255"/>
      <c r="C252" s="256"/>
      <c r="D252" s="235" t="s">
        <v>137</v>
      </c>
      <c r="E252" s="257" t="s">
        <v>19</v>
      </c>
      <c r="F252" s="258" t="s">
        <v>140</v>
      </c>
      <c r="G252" s="256"/>
      <c r="H252" s="259">
        <v>5.2610000000000001</v>
      </c>
      <c r="I252" s="260"/>
      <c r="J252" s="256"/>
      <c r="K252" s="256"/>
      <c r="L252" s="261"/>
      <c r="M252" s="262"/>
      <c r="N252" s="263"/>
      <c r="O252" s="263"/>
      <c r="P252" s="263"/>
      <c r="Q252" s="263"/>
      <c r="R252" s="263"/>
      <c r="S252" s="263"/>
      <c r="T252" s="264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5" t="s">
        <v>137</v>
      </c>
      <c r="AU252" s="265" t="s">
        <v>82</v>
      </c>
      <c r="AV252" s="15" t="s">
        <v>135</v>
      </c>
      <c r="AW252" s="15" t="s">
        <v>33</v>
      </c>
      <c r="AX252" s="15" t="s">
        <v>80</v>
      </c>
      <c r="AY252" s="265" t="s">
        <v>128</v>
      </c>
    </row>
    <row r="253" s="2" customFormat="1" ht="24" customHeight="1">
      <c r="A253" s="40"/>
      <c r="B253" s="41"/>
      <c r="C253" s="220" t="s">
        <v>317</v>
      </c>
      <c r="D253" s="220" t="s">
        <v>130</v>
      </c>
      <c r="E253" s="221" t="s">
        <v>318</v>
      </c>
      <c r="F253" s="222" t="s">
        <v>319</v>
      </c>
      <c r="G253" s="223" t="s">
        <v>133</v>
      </c>
      <c r="H253" s="224">
        <v>67</v>
      </c>
      <c r="I253" s="225"/>
      <c r="J253" s="226">
        <f>ROUND(I253*H253,2)</f>
        <v>0</v>
      </c>
      <c r="K253" s="222" t="s">
        <v>134</v>
      </c>
      <c r="L253" s="46"/>
      <c r="M253" s="227" t="s">
        <v>19</v>
      </c>
      <c r="N253" s="228" t="s">
        <v>43</v>
      </c>
      <c r="O253" s="86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31" t="s">
        <v>135</v>
      </c>
      <c r="AT253" s="231" t="s">
        <v>130</v>
      </c>
      <c r="AU253" s="231" t="s">
        <v>82</v>
      </c>
      <c r="AY253" s="19" t="s">
        <v>128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9" t="s">
        <v>80</v>
      </c>
      <c r="BK253" s="232">
        <f>ROUND(I253*H253,2)</f>
        <v>0</v>
      </c>
      <c r="BL253" s="19" t="s">
        <v>135</v>
      </c>
      <c r="BM253" s="231" t="s">
        <v>320</v>
      </c>
    </row>
    <row r="254" s="2" customFormat="1" ht="16.5" customHeight="1">
      <c r="A254" s="40"/>
      <c r="B254" s="41"/>
      <c r="C254" s="277" t="s">
        <v>321</v>
      </c>
      <c r="D254" s="277" t="s">
        <v>280</v>
      </c>
      <c r="E254" s="278" t="s">
        <v>312</v>
      </c>
      <c r="F254" s="279" t="s">
        <v>313</v>
      </c>
      <c r="G254" s="280" t="s">
        <v>314</v>
      </c>
      <c r="H254" s="281">
        <v>2.0699999999999998</v>
      </c>
      <c r="I254" s="282"/>
      <c r="J254" s="283">
        <f>ROUND(I254*H254,2)</f>
        <v>0</v>
      </c>
      <c r="K254" s="279" t="s">
        <v>134</v>
      </c>
      <c r="L254" s="284"/>
      <c r="M254" s="285" t="s">
        <v>19</v>
      </c>
      <c r="N254" s="286" t="s">
        <v>43</v>
      </c>
      <c r="O254" s="86"/>
      <c r="P254" s="229">
        <f>O254*H254</f>
        <v>0</v>
      </c>
      <c r="Q254" s="229">
        <v>0.001</v>
      </c>
      <c r="R254" s="229">
        <f>Q254*H254</f>
        <v>0.0020699999999999998</v>
      </c>
      <c r="S254" s="229">
        <v>0</v>
      </c>
      <c r="T254" s="23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31" t="s">
        <v>170</v>
      </c>
      <c r="AT254" s="231" t="s">
        <v>280</v>
      </c>
      <c r="AU254" s="231" t="s">
        <v>82</v>
      </c>
      <c r="AY254" s="19" t="s">
        <v>128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9" t="s">
        <v>80</v>
      </c>
      <c r="BK254" s="232">
        <f>ROUND(I254*H254,2)</f>
        <v>0</v>
      </c>
      <c r="BL254" s="19" t="s">
        <v>135</v>
      </c>
      <c r="BM254" s="231" t="s">
        <v>322</v>
      </c>
    </row>
    <row r="255" s="14" customFormat="1">
      <c r="A255" s="14"/>
      <c r="B255" s="244"/>
      <c r="C255" s="245"/>
      <c r="D255" s="235" t="s">
        <v>137</v>
      </c>
      <c r="E255" s="246" t="s">
        <v>19</v>
      </c>
      <c r="F255" s="247" t="s">
        <v>323</v>
      </c>
      <c r="G255" s="245"/>
      <c r="H255" s="248">
        <v>2.0699999999999998</v>
      </c>
      <c r="I255" s="249"/>
      <c r="J255" s="245"/>
      <c r="K255" s="245"/>
      <c r="L255" s="250"/>
      <c r="M255" s="251"/>
      <c r="N255" s="252"/>
      <c r="O255" s="252"/>
      <c r="P255" s="252"/>
      <c r="Q255" s="252"/>
      <c r="R255" s="252"/>
      <c r="S255" s="252"/>
      <c r="T255" s="25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4" t="s">
        <v>137</v>
      </c>
      <c r="AU255" s="254" t="s">
        <v>82</v>
      </c>
      <c r="AV255" s="14" t="s">
        <v>82</v>
      </c>
      <c r="AW255" s="14" t="s">
        <v>33</v>
      </c>
      <c r="AX255" s="14" t="s">
        <v>72</v>
      </c>
      <c r="AY255" s="254" t="s">
        <v>128</v>
      </c>
    </row>
    <row r="256" s="15" customFormat="1">
      <c r="A256" s="15"/>
      <c r="B256" s="255"/>
      <c r="C256" s="256"/>
      <c r="D256" s="235" t="s">
        <v>137</v>
      </c>
      <c r="E256" s="257" t="s">
        <v>19</v>
      </c>
      <c r="F256" s="258" t="s">
        <v>140</v>
      </c>
      <c r="G256" s="256"/>
      <c r="H256" s="259">
        <v>2.0699999999999998</v>
      </c>
      <c r="I256" s="260"/>
      <c r="J256" s="256"/>
      <c r="K256" s="256"/>
      <c r="L256" s="261"/>
      <c r="M256" s="262"/>
      <c r="N256" s="263"/>
      <c r="O256" s="263"/>
      <c r="P256" s="263"/>
      <c r="Q256" s="263"/>
      <c r="R256" s="263"/>
      <c r="S256" s="263"/>
      <c r="T256" s="264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5" t="s">
        <v>137</v>
      </c>
      <c r="AU256" s="265" t="s">
        <v>82</v>
      </c>
      <c r="AV256" s="15" t="s">
        <v>135</v>
      </c>
      <c r="AW256" s="15" t="s">
        <v>33</v>
      </c>
      <c r="AX256" s="15" t="s">
        <v>80</v>
      </c>
      <c r="AY256" s="265" t="s">
        <v>128</v>
      </c>
    </row>
    <row r="257" s="2" customFormat="1" ht="16.5" customHeight="1">
      <c r="A257" s="40"/>
      <c r="B257" s="41"/>
      <c r="C257" s="220" t="s">
        <v>324</v>
      </c>
      <c r="D257" s="220" t="s">
        <v>130</v>
      </c>
      <c r="E257" s="221" t="s">
        <v>325</v>
      </c>
      <c r="F257" s="222" t="s">
        <v>326</v>
      </c>
      <c r="G257" s="223" t="s">
        <v>133</v>
      </c>
      <c r="H257" s="224">
        <v>422.024</v>
      </c>
      <c r="I257" s="225"/>
      <c r="J257" s="226">
        <f>ROUND(I257*H257,2)</f>
        <v>0</v>
      </c>
      <c r="K257" s="222" t="s">
        <v>134</v>
      </c>
      <c r="L257" s="46"/>
      <c r="M257" s="227" t="s">
        <v>19</v>
      </c>
      <c r="N257" s="228" t="s">
        <v>43</v>
      </c>
      <c r="O257" s="86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31" t="s">
        <v>135</v>
      </c>
      <c r="AT257" s="231" t="s">
        <v>130</v>
      </c>
      <c r="AU257" s="231" t="s">
        <v>82</v>
      </c>
      <c r="AY257" s="19" t="s">
        <v>128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9" t="s">
        <v>80</v>
      </c>
      <c r="BK257" s="232">
        <f>ROUND(I257*H257,2)</f>
        <v>0</v>
      </c>
      <c r="BL257" s="19" t="s">
        <v>135</v>
      </c>
      <c r="BM257" s="231" t="s">
        <v>327</v>
      </c>
    </row>
    <row r="258" s="13" customFormat="1">
      <c r="A258" s="13"/>
      <c r="B258" s="233"/>
      <c r="C258" s="234"/>
      <c r="D258" s="235" t="s">
        <v>137</v>
      </c>
      <c r="E258" s="236" t="s">
        <v>19</v>
      </c>
      <c r="F258" s="237" t="s">
        <v>201</v>
      </c>
      <c r="G258" s="234"/>
      <c r="H258" s="236" t="s">
        <v>19</v>
      </c>
      <c r="I258" s="238"/>
      <c r="J258" s="234"/>
      <c r="K258" s="234"/>
      <c r="L258" s="239"/>
      <c r="M258" s="240"/>
      <c r="N258" s="241"/>
      <c r="O258" s="241"/>
      <c r="P258" s="241"/>
      <c r="Q258" s="241"/>
      <c r="R258" s="241"/>
      <c r="S258" s="241"/>
      <c r="T258" s="24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3" t="s">
        <v>137</v>
      </c>
      <c r="AU258" s="243" t="s">
        <v>82</v>
      </c>
      <c r="AV258" s="13" t="s">
        <v>80</v>
      </c>
      <c r="AW258" s="13" t="s">
        <v>33</v>
      </c>
      <c r="AX258" s="13" t="s">
        <v>72</v>
      </c>
      <c r="AY258" s="243" t="s">
        <v>128</v>
      </c>
    </row>
    <row r="259" s="13" customFormat="1">
      <c r="A259" s="13"/>
      <c r="B259" s="233"/>
      <c r="C259" s="234"/>
      <c r="D259" s="235" t="s">
        <v>137</v>
      </c>
      <c r="E259" s="236" t="s">
        <v>19</v>
      </c>
      <c r="F259" s="237" t="s">
        <v>202</v>
      </c>
      <c r="G259" s="234"/>
      <c r="H259" s="236" t="s">
        <v>19</v>
      </c>
      <c r="I259" s="238"/>
      <c r="J259" s="234"/>
      <c r="K259" s="234"/>
      <c r="L259" s="239"/>
      <c r="M259" s="240"/>
      <c r="N259" s="241"/>
      <c r="O259" s="241"/>
      <c r="P259" s="241"/>
      <c r="Q259" s="241"/>
      <c r="R259" s="241"/>
      <c r="S259" s="241"/>
      <c r="T259" s="24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3" t="s">
        <v>137</v>
      </c>
      <c r="AU259" s="243" t="s">
        <v>82</v>
      </c>
      <c r="AV259" s="13" t="s">
        <v>80</v>
      </c>
      <c r="AW259" s="13" t="s">
        <v>33</v>
      </c>
      <c r="AX259" s="13" t="s">
        <v>72</v>
      </c>
      <c r="AY259" s="243" t="s">
        <v>128</v>
      </c>
    </row>
    <row r="260" s="14" customFormat="1">
      <c r="A260" s="14"/>
      <c r="B260" s="244"/>
      <c r="C260" s="245"/>
      <c r="D260" s="235" t="s">
        <v>137</v>
      </c>
      <c r="E260" s="246" t="s">
        <v>19</v>
      </c>
      <c r="F260" s="247" t="s">
        <v>328</v>
      </c>
      <c r="G260" s="245"/>
      <c r="H260" s="248">
        <v>42</v>
      </c>
      <c r="I260" s="249"/>
      <c r="J260" s="245"/>
      <c r="K260" s="245"/>
      <c r="L260" s="250"/>
      <c r="M260" s="251"/>
      <c r="N260" s="252"/>
      <c r="O260" s="252"/>
      <c r="P260" s="252"/>
      <c r="Q260" s="252"/>
      <c r="R260" s="252"/>
      <c r="S260" s="252"/>
      <c r="T260" s="25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4" t="s">
        <v>137</v>
      </c>
      <c r="AU260" s="254" t="s">
        <v>82</v>
      </c>
      <c r="AV260" s="14" t="s">
        <v>82</v>
      </c>
      <c r="AW260" s="14" t="s">
        <v>33</v>
      </c>
      <c r="AX260" s="14" t="s">
        <v>72</v>
      </c>
      <c r="AY260" s="254" t="s">
        <v>128</v>
      </c>
    </row>
    <row r="261" s="14" customFormat="1">
      <c r="A261" s="14"/>
      <c r="B261" s="244"/>
      <c r="C261" s="245"/>
      <c r="D261" s="235" t="s">
        <v>137</v>
      </c>
      <c r="E261" s="246" t="s">
        <v>19</v>
      </c>
      <c r="F261" s="247" t="s">
        <v>329</v>
      </c>
      <c r="G261" s="245"/>
      <c r="H261" s="248">
        <v>3.8849999999999998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137</v>
      </c>
      <c r="AU261" s="254" t="s">
        <v>82</v>
      </c>
      <c r="AV261" s="14" t="s">
        <v>82</v>
      </c>
      <c r="AW261" s="14" t="s">
        <v>33</v>
      </c>
      <c r="AX261" s="14" t="s">
        <v>72</v>
      </c>
      <c r="AY261" s="254" t="s">
        <v>128</v>
      </c>
    </row>
    <row r="262" s="14" customFormat="1">
      <c r="A262" s="14"/>
      <c r="B262" s="244"/>
      <c r="C262" s="245"/>
      <c r="D262" s="235" t="s">
        <v>137</v>
      </c>
      <c r="E262" s="246" t="s">
        <v>19</v>
      </c>
      <c r="F262" s="247" t="s">
        <v>330</v>
      </c>
      <c r="G262" s="245"/>
      <c r="H262" s="248">
        <v>2.3250000000000002</v>
      </c>
      <c r="I262" s="249"/>
      <c r="J262" s="245"/>
      <c r="K262" s="245"/>
      <c r="L262" s="250"/>
      <c r="M262" s="251"/>
      <c r="N262" s="252"/>
      <c r="O262" s="252"/>
      <c r="P262" s="252"/>
      <c r="Q262" s="252"/>
      <c r="R262" s="252"/>
      <c r="S262" s="252"/>
      <c r="T262" s="25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4" t="s">
        <v>137</v>
      </c>
      <c r="AU262" s="254" t="s">
        <v>82</v>
      </c>
      <c r="AV262" s="14" t="s">
        <v>82</v>
      </c>
      <c r="AW262" s="14" t="s">
        <v>33</v>
      </c>
      <c r="AX262" s="14" t="s">
        <v>72</v>
      </c>
      <c r="AY262" s="254" t="s">
        <v>128</v>
      </c>
    </row>
    <row r="263" s="16" customFormat="1">
      <c r="A263" s="16"/>
      <c r="B263" s="266"/>
      <c r="C263" s="267"/>
      <c r="D263" s="235" t="s">
        <v>137</v>
      </c>
      <c r="E263" s="268" t="s">
        <v>19</v>
      </c>
      <c r="F263" s="269" t="s">
        <v>204</v>
      </c>
      <c r="G263" s="267"/>
      <c r="H263" s="270">
        <v>48.210000000000001</v>
      </c>
      <c r="I263" s="271"/>
      <c r="J263" s="267"/>
      <c r="K263" s="267"/>
      <c r="L263" s="272"/>
      <c r="M263" s="273"/>
      <c r="N263" s="274"/>
      <c r="O263" s="274"/>
      <c r="P263" s="274"/>
      <c r="Q263" s="274"/>
      <c r="R263" s="274"/>
      <c r="S263" s="274"/>
      <c r="T263" s="27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T263" s="276" t="s">
        <v>137</v>
      </c>
      <c r="AU263" s="276" t="s">
        <v>82</v>
      </c>
      <c r="AV263" s="16" t="s">
        <v>147</v>
      </c>
      <c r="AW263" s="16" t="s">
        <v>33</v>
      </c>
      <c r="AX263" s="16" t="s">
        <v>72</v>
      </c>
      <c r="AY263" s="276" t="s">
        <v>128</v>
      </c>
    </row>
    <row r="264" s="13" customFormat="1">
      <c r="A264" s="13"/>
      <c r="B264" s="233"/>
      <c r="C264" s="234"/>
      <c r="D264" s="235" t="s">
        <v>137</v>
      </c>
      <c r="E264" s="236" t="s">
        <v>19</v>
      </c>
      <c r="F264" s="237" t="s">
        <v>144</v>
      </c>
      <c r="G264" s="234"/>
      <c r="H264" s="236" t="s">
        <v>19</v>
      </c>
      <c r="I264" s="238"/>
      <c r="J264" s="234"/>
      <c r="K264" s="234"/>
      <c r="L264" s="239"/>
      <c r="M264" s="240"/>
      <c r="N264" s="241"/>
      <c r="O264" s="241"/>
      <c r="P264" s="241"/>
      <c r="Q264" s="241"/>
      <c r="R264" s="241"/>
      <c r="S264" s="241"/>
      <c r="T264" s="24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3" t="s">
        <v>137</v>
      </c>
      <c r="AU264" s="243" t="s">
        <v>82</v>
      </c>
      <c r="AV264" s="13" t="s">
        <v>80</v>
      </c>
      <c r="AW264" s="13" t="s">
        <v>33</v>
      </c>
      <c r="AX264" s="13" t="s">
        <v>72</v>
      </c>
      <c r="AY264" s="243" t="s">
        <v>128</v>
      </c>
    </row>
    <row r="265" s="14" customFormat="1">
      <c r="A265" s="14"/>
      <c r="B265" s="244"/>
      <c r="C265" s="245"/>
      <c r="D265" s="235" t="s">
        <v>137</v>
      </c>
      <c r="E265" s="246" t="s">
        <v>19</v>
      </c>
      <c r="F265" s="247" t="s">
        <v>331</v>
      </c>
      <c r="G265" s="245"/>
      <c r="H265" s="248">
        <v>3.5899999999999999</v>
      </c>
      <c r="I265" s="249"/>
      <c r="J265" s="245"/>
      <c r="K265" s="245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137</v>
      </c>
      <c r="AU265" s="254" t="s">
        <v>82</v>
      </c>
      <c r="AV265" s="14" t="s">
        <v>82</v>
      </c>
      <c r="AW265" s="14" t="s">
        <v>33</v>
      </c>
      <c r="AX265" s="14" t="s">
        <v>72</v>
      </c>
      <c r="AY265" s="254" t="s">
        <v>128</v>
      </c>
    </row>
    <row r="266" s="16" customFormat="1">
      <c r="A266" s="16"/>
      <c r="B266" s="266"/>
      <c r="C266" s="267"/>
      <c r="D266" s="235" t="s">
        <v>137</v>
      </c>
      <c r="E266" s="268" t="s">
        <v>19</v>
      </c>
      <c r="F266" s="269" t="s">
        <v>204</v>
      </c>
      <c r="G266" s="267"/>
      <c r="H266" s="270">
        <v>3.5899999999999999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76" t="s">
        <v>137</v>
      </c>
      <c r="AU266" s="276" t="s">
        <v>82</v>
      </c>
      <c r="AV266" s="16" t="s">
        <v>147</v>
      </c>
      <c r="AW266" s="16" t="s">
        <v>33</v>
      </c>
      <c r="AX266" s="16" t="s">
        <v>72</v>
      </c>
      <c r="AY266" s="276" t="s">
        <v>128</v>
      </c>
    </row>
    <row r="267" s="13" customFormat="1">
      <c r="A267" s="13"/>
      <c r="B267" s="233"/>
      <c r="C267" s="234"/>
      <c r="D267" s="235" t="s">
        <v>137</v>
      </c>
      <c r="E267" s="236" t="s">
        <v>19</v>
      </c>
      <c r="F267" s="237" t="s">
        <v>138</v>
      </c>
      <c r="G267" s="234"/>
      <c r="H267" s="236" t="s">
        <v>19</v>
      </c>
      <c r="I267" s="238"/>
      <c r="J267" s="234"/>
      <c r="K267" s="234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137</v>
      </c>
      <c r="AU267" s="243" t="s">
        <v>82</v>
      </c>
      <c r="AV267" s="13" t="s">
        <v>80</v>
      </c>
      <c r="AW267" s="13" t="s">
        <v>33</v>
      </c>
      <c r="AX267" s="13" t="s">
        <v>72</v>
      </c>
      <c r="AY267" s="243" t="s">
        <v>128</v>
      </c>
    </row>
    <row r="268" s="14" customFormat="1">
      <c r="A268" s="14"/>
      <c r="B268" s="244"/>
      <c r="C268" s="245"/>
      <c r="D268" s="235" t="s">
        <v>137</v>
      </c>
      <c r="E268" s="246" t="s">
        <v>19</v>
      </c>
      <c r="F268" s="247" t="s">
        <v>332</v>
      </c>
      <c r="G268" s="245"/>
      <c r="H268" s="248">
        <v>4.2300000000000004</v>
      </c>
      <c r="I268" s="249"/>
      <c r="J268" s="245"/>
      <c r="K268" s="245"/>
      <c r="L268" s="250"/>
      <c r="M268" s="251"/>
      <c r="N268" s="252"/>
      <c r="O268" s="252"/>
      <c r="P268" s="252"/>
      <c r="Q268" s="252"/>
      <c r="R268" s="252"/>
      <c r="S268" s="252"/>
      <c r="T268" s="25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4" t="s">
        <v>137</v>
      </c>
      <c r="AU268" s="254" t="s">
        <v>82</v>
      </c>
      <c r="AV268" s="14" t="s">
        <v>82</v>
      </c>
      <c r="AW268" s="14" t="s">
        <v>33</v>
      </c>
      <c r="AX268" s="14" t="s">
        <v>72</v>
      </c>
      <c r="AY268" s="254" t="s">
        <v>128</v>
      </c>
    </row>
    <row r="269" s="14" customFormat="1">
      <c r="A269" s="14"/>
      <c r="B269" s="244"/>
      <c r="C269" s="245"/>
      <c r="D269" s="235" t="s">
        <v>137</v>
      </c>
      <c r="E269" s="246" t="s">
        <v>19</v>
      </c>
      <c r="F269" s="247" t="s">
        <v>333</v>
      </c>
      <c r="G269" s="245"/>
      <c r="H269" s="248">
        <v>2.4100000000000001</v>
      </c>
      <c r="I269" s="249"/>
      <c r="J269" s="245"/>
      <c r="K269" s="245"/>
      <c r="L269" s="250"/>
      <c r="M269" s="251"/>
      <c r="N269" s="252"/>
      <c r="O269" s="252"/>
      <c r="P269" s="252"/>
      <c r="Q269" s="252"/>
      <c r="R269" s="252"/>
      <c r="S269" s="252"/>
      <c r="T269" s="25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4" t="s">
        <v>137</v>
      </c>
      <c r="AU269" s="254" t="s">
        <v>82</v>
      </c>
      <c r="AV269" s="14" t="s">
        <v>82</v>
      </c>
      <c r="AW269" s="14" t="s">
        <v>33</v>
      </c>
      <c r="AX269" s="14" t="s">
        <v>72</v>
      </c>
      <c r="AY269" s="254" t="s">
        <v>128</v>
      </c>
    </row>
    <row r="270" s="14" customFormat="1">
      <c r="A270" s="14"/>
      <c r="B270" s="244"/>
      <c r="C270" s="245"/>
      <c r="D270" s="235" t="s">
        <v>137</v>
      </c>
      <c r="E270" s="246" t="s">
        <v>19</v>
      </c>
      <c r="F270" s="247" t="s">
        <v>334</v>
      </c>
      <c r="G270" s="245"/>
      <c r="H270" s="248">
        <v>60.729999999999997</v>
      </c>
      <c r="I270" s="249"/>
      <c r="J270" s="245"/>
      <c r="K270" s="245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137</v>
      </c>
      <c r="AU270" s="254" t="s">
        <v>82</v>
      </c>
      <c r="AV270" s="14" t="s">
        <v>82</v>
      </c>
      <c r="AW270" s="14" t="s">
        <v>33</v>
      </c>
      <c r="AX270" s="14" t="s">
        <v>72</v>
      </c>
      <c r="AY270" s="254" t="s">
        <v>128</v>
      </c>
    </row>
    <row r="271" s="14" customFormat="1">
      <c r="A271" s="14"/>
      <c r="B271" s="244"/>
      <c r="C271" s="245"/>
      <c r="D271" s="235" t="s">
        <v>137</v>
      </c>
      <c r="E271" s="246" t="s">
        <v>19</v>
      </c>
      <c r="F271" s="247" t="s">
        <v>335</v>
      </c>
      <c r="G271" s="245"/>
      <c r="H271" s="248">
        <v>3.48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137</v>
      </c>
      <c r="AU271" s="254" t="s">
        <v>82</v>
      </c>
      <c r="AV271" s="14" t="s">
        <v>82</v>
      </c>
      <c r="AW271" s="14" t="s">
        <v>33</v>
      </c>
      <c r="AX271" s="14" t="s">
        <v>72</v>
      </c>
      <c r="AY271" s="254" t="s">
        <v>128</v>
      </c>
    </row>
    <row r="272" s="16" customFormat="1">
      <c r="A272" s="16"/>
      <c r="B272" s="266"/>
      <c r="C272" s="267"/>
      <c r="D272" s="235" t="s">
        <v>137</v>
      </c>
      <c r="E272" s="268" t="s">
        <v>19</v>
      </c>
      <c r="F272" s="269" t="s">
        <v>204</v>
      </c>
      <c r="G272" s="267"/>
      <c r="H272" s="270">
        <v>70.849999999999994</v>
      </c>
      <c r="I272" s="271"/>
      <c r="J272" s="267"/>
      <c r="K272" s="267"/>
      <c r="L272" s="272"/>
      <c r="M272" s="273"/>
      <c r="N272" s="274"/>
      <c r="O272" s="274"/>
      <c r="P272" s="274"/>
      <c r="Q272" s="274"/>
      <c r="R272" s="274"/>
      <c r="S272" s="274"/>
      <c r="T272" s="27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76" t="s">
        <v>137</v>
      </c>
      <c r="AU272" s="276" t="s">
        <v>82</v>
      </c>
      <c r="AV272" s="16" t="s">
        <v>147</v>
      </c>
      <c r="AW272" s="16" t="s">
        <v>33</v>
      </c>
      <c r="AX272" s="16" t="s">
        <v>72</v>
      </c>
      <c r="AY272" s="276" t="s">
        <v>128</v>
      </c>
    </row>
    <row r="273" s="13" customFormat="1">
      <c r="A273" s="13"/>
      <c r="B273" s="233"/>
      <c r="C273" s="234"/>
      <c r="D273" s="235" t="s">
        <v>137</v>
      </c>
      <c r="E273" s="236" t="s">
        <v>19</v>
      </c>
      <c r="F273" s="237" t="s">
        <v>178</v>
      </c>
      <c r="G273" s="234"/>
      <c r="H273" s="236" t="s">
        <v>19</v>
      </c>
      <c r="I273" s="238"/>
      <c r="J273" s="234"/>
      <c r="K273" s="234"/>
      <c r="L273" s="239"/>
      <c r="M273" s="240"/>
      <c r="N273" s="241"/>
      <c r="O273" s="241"/>
      <c r="P273" s="241"/>
      <c r="Q273" s="241"/>
      <c r="R273" s="241"/>
      <c r="S273" s="241"/>
      <c r="T273" s="24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3" t="s">
        <v>137</v>
      </c>
      <c r="AU273" s="243" t="s">
        <v>82</v>
      </c>
      <c r="AV273" s="13" t="s">
        <v>80</v>
      </c>
      <c r="AW273" s="13" t="s">
        <v>33</v>
      </c>
      <c r="AX273" s="13" t="s">
        <v>72</v>
      </c>
      <c r="AY273" s="243" t="s">
        <v>128</v>
      </c>
    </row>
    <row r="274" s="14" customFormat="1">
      <c r="A274" s="14"/>
      <c r="B274" s="244"/>
      <c r="C274" s="245"/>
      <c r="D274" s="235" t="s">
        <v>137</v>
      </c>
      <c r="E274" s="246" t="s">
        <v>19</v>
      </c>
      <c r="F274" s="247" t="s">
        <v>336</v>
      </c>
      <c r="G274" s="245"/>
      <c r="H274" s="248">
        <v>1.4099999999999999</v>
      </c>
      <c r="I274" s="249"/>
      <c r="J274" s="245"/>
      <c r="K274" s="245"/>
      <c r="L274" s="250"/>
      <c r="M274" s="251"/>
      <c r="N274" s="252"/>
      <c r="O274" s="252"/>
      <c r="P274" s="252"/>
      <c r="Q274" s="252"/>
      <c r="R274" s="252"/>
      <c r="S274" s="252"/>
      <c r="T274" s="25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4" t="s">
        <v>137</v>
      </c>
      <c r="AU274" s="254" t="s">
        <v>82</v>
      </c>
      <c r="AV274" s="14" t="s">
        <v>82</v>
      </c>
      <c r="AW274" s="14" t="s">
        <v>33</v>
      </c>
      <c r="AX274" s="14" t="s">
        <v>72</v>
      </c>
      <c r="AY274" s="254" t="s">
        <v>128</v>
      </c>
    </row>
    <row r="275" s="14" customFormat="1">
      <c r="A275" s="14"/>
      <c r="B275" s="244"/>
      <c r="C275" s="245"/>
      <c r="D275" s="235" t="s">
        <v>137</v>
      </c>
      <c r="E275" s="246" t="s">
        <v>19</v>
      </c>
      <c r="F275" s="247" t="s">
        <v>333</v>
      </c>
      <c r="G275" s="245"/>
      <c r="H275" s="248">
        <v>2.4100000000000001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137</v>
      </c>
      <c r="AU275" s="254" t="s">
        <v>82</v>
      </c>
      <c r="AV275" s="14" t="s">
        <v>82</v>
      </c>
      <c r="AW275" s="14" t="s">
        <v>33</v>
      </c>
      <c r="AX275" s="14" t="s">
        <v>72</v>
      </c>
      <c r="AY275" s="254" t="s">
        <v>128</v>
      </c>
    </row>
    <row r="276" s="14" customFormat="1">
      <c r="A276" s="14"/>
      <c r="B276" s="244"/>
      <c r="C276" s="245"/>
      <c r="D276" s="235" t="s">
        <v>137</v>
      </c>
      <c r="E276" s="246" t="s">
        <v>19</v>
      </c>
      <c r="F276" s="247" t="s">
        <v>337</v>
      </c>
      <c r="G276" s="245"/>
      <c r="H276" s="248">
        <v>116.89</v>
      </c>
      <c r="I276" s="249"/>
      <c r="J276" s="245"/>
      <c r="K276" s="245"/>
      <c r="L276" s="250"/>
      <c r="M276" s="251"/>
      <c r="N276" s="252"/>
      <c r="O276" s="252"/>
      <c r="P276" s="252"/>
      <c r="Q276" s="252"/>
      <c r="R276" s="252"/>
      <c r="S276" s="252"/>
      <c r="T276" s="25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4" t="s">
        <v>137</v>
      </c>
      <c r="AU276" s="254" t="s">
        <v>82</v>
      </c>
      <c r="AV276" s="14" t="s">
        <v>82</v>
      </c>
      <c r="AW276" s="14" t="s">
        <v>33</v>
      </c>
      <c r="AX276" s="14" t="s">
        <v>72</v>
      </c>
      <c r="AY276" s="254" t="s">
        <v>128</v>
      </c>
    </row>
    <row r="277" s="14" customFormat="1">
      <c r="A277" s="14"/>
      <c r="B277" s="244"/>
      <c r="C277" s="245"/>
      <c r="D277" s="235" t="s">
        <v>137</v>
      </c>
      <c r="E277" s="246" t="s">
        <v>19</v>
      </c>
      <c r="F277" s="247" t="s">
        <v>338</v>
      </c>
      <c r="G277" s="245"/>
      <c r="H277" s="248">
        <v>5.3449999999999998</v>
      </c>
      <c r="I277" s="249"/>
      <c r="J277" s="245"/>
      <c r="K277" s="245"/>
      <c r="L277" s="250"/>
      <c r="M277" s="251"/>
      <c r="N277" s="252"/>
      <c r="O277" s="252"/>
      <c r="P277" s="252"/>
      <c r="Q277" s="252"/>
      <c r="R277" s="252"/>
      <c r="S277" s="252"/>
      <c r="T277" s="253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4" t="s">
        <v>137</v>
      </c>
      <c r="AU277" s="254" t="s">
        <v>82</v>
      </c>
      <c r="AV277" s="14" t="s">
        <v>82</v>
      </c>
      <c r="AW277" s="14" t="s">
        <v>33</v>
      </c>
      <c r="AX277" s="14" t="s">
        <v>72</v>
      </c>
      <c r="AY277" s="254" t="s">
        <v>128</v>
      </c>
    </row>
    <row r="278" s="14" customFormat="1">
      <c r="A278" s="14"/>
      <c r="B278" s="244"/>
      <c r="C278" s="245"/>
      <c r="D278" s="235" t="s">
        <v>137</v>
      </c>
      <c r="E278" s="246" t="s">
        <v>19</v>
      </c>
      <c r="F278" s="247" t="s">
        <v>339</v>
      </c>
      <c r="G278" s="245"/>
      <c r="H278" s="248">
        <v>4.4100000000000001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137</v>
      </c>
      <c r="AU278" s="254" t="s">
        <v>82</v>
      </c>
      <c r="AV278" s="14" t="s">
        <v>82</v>
      </c>
      <c r="AW278" s="14" t="s">
        <v>33</v>
      </c>
      <c r="AX278" s="14" t="s">
        <v>72</v>
      </c>
      <c r="AY278" s="254" t="s">
        <v>128</v>
      </c>
    </row>
    <row r="279" s="14" customFormat="1">
      <c r="A279" s="14"/>
      <c r="B279" s="244"/>
      <c r="C279" s="245"/>
      <c r="D279" s="235" t="s">
        <v>137</v>
      </c>
      <c r="E279" s="246" t="s">
        <v>19</v>
      </c>
      <c r="F279" s="247" t="s">
        <v>340</v>
      </c>
      <c r="G279" s="245"/>
      <c r="H279" s="248">
        <v>1.8</v>
      </c>
      <c r="I279" s="249"/>
      <c r="J279" s="245"/>
      <c r="K279" s="245"/>
      <c r="L279" s="250"/>
      <c r="M279" s="251"/>
      <c r="N279" s="252"/>
      <c r="O279" s="252"/>
      <c r="P279" s="252"/>
      <c r="Q279" s="252"/>
      <c r="R279" s="252"/>
      <c r="S279" s="252"/>
      <c r="T279" s="25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4" t="s">
        <v>137</v>
      </c>
      <c r="AU279" s="254" t="s">
        <v>82</v>
      </c>
      <c r="AV279" s="14" t="s">
        <v>82</v>
      </c>
      <c r="AW279" s="14" t="s">
        <v>33</v>
      </c>
      <c r="AX279" s="14" t="s">
        <v>72</v>
      </c>
      <c r="AY279" s="254" t="s">
        <v>128</v>
      </c>
    </row>
    <row r="280" s="16" customFormat="1">
      <c r="A280" s="16"/>
      <c r="B280" s="266"/>
      <c r="C280" s="267"/>
      <c r="D280" s="235" t="s">
        <v>137</v>
      </c>
      <c r="E280" s="268" t="s">
        <v>19</v>
      </c>
      <c r="F280" s="269" t="s">
        <v>204</v>
      </c>
      <c r="G280" s="267"/>
      <c r="H280" s="270">
        <v>132.26499999999999</v>
      </c>
      <c r="I280" s="271"/>
      <c r="J280" s="267"/>
      <c r="K280" s="267"/>
      <c r="L280" s="272"/>
      <c r="M280" s="273"/>
      <c r="N280" s="274"/>
      <c r="O280" s="274"/>
      <c r="P280" s="274"/>
      <c r="Q280" s="274"/>
      <c r="R280" s="274"/>
      <c r="S280" s="274"/>
      <c r="T280" s="27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276" t="s">
        <v>137</v>
      </c>
      <c r="AU280" s="276" t="s">
        <v>82</v>
      </c>
      <c r="AV280" s="16" t="s">
        <v>147</v>
      </c>
      <c r="AW280" s="16" t="s">
        <v>33</v>
      </c>
      <c r="AX280" s="16" t="s">
        <v>72</v>
      </c>
      <c r="AY280" s="276" t="s">
        <v>128</v>
      </c>
    </row>
    <row r="281" s="13" customFormat="1">
      <c r="A281" s="13"/>
      <c r="B281" s="233"/>
      <c r="C281" s="234"/>
      <c r="D281" s="235" t="s">
        <v>137</v>
      </c>
      <c r="E281" s="236" t="s">
        <v>19</v>
      </c>
      <c r="F281" s="237" t="s">
        <v>164</v>
      </c>
      <c r="G281" s="234"/>
      <c r="H281" s="236" t="s">
        <v>19</v>
      </c>
      <c r="I281" s="238"/>
      <c r="J281" s="234"/>
      <c r="K281" s="234"/>
      <c r="L281" s="239"/>
      <c r="M281" s="240"/>
      <c r="N281" s="241"/>
      <c r="O281" s="241"/>
      <c r="P281" s="241"/>
      <c r="Q281" s="241"/>
      <c r="R281" s="241"/>
      <c r="S281" s="241"/>
      <c r="T281" s="24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3" t="s">
        <v>137</v>
      </c>
      <c r="AU281" s="243" t="s">
        <v>82</v>
      </c>
      <c r="AV281" s="13" t="s">
        <v>80</v>
      </c>
      <c r="AW281" s="13" t="s">
        <v>33</v>
      </c>
      <c r="AX281" s="13" t="s">
        <v>72</v>
      </c>
      <c r="AY281" s="243" t="s">
        <v>128</v>
      </c>
    </row>
    <row r="282" s="14" customFormat="1">
      <c r="A282" s="14"/>
      <c r="B282" s="244"/>
      <c r="C282" s="245"/>
      <c r="D282" s="235" t="s">
        <v>137</v>
      </c>
      <c r="E282" s="246" t="s">
        <v>19</v>
      </c>
      <c r="F282" s="247" t="s">
        <v>341</v>
      </c>
      <c r="G282" s="245"/>
      <c r="H282" s="248">
        <v>3.2000000000000002</v>
      </c>
      <c r="I282" s="249"/>
      <c r="J282" s="245"/>
      <c r="K282" s="245"/>
      <c r="L282" s="250"/>
      <c r="M282" s="251"/>
      <c r="N282" s="252"/>
      <c r="O282" s="252"/>
      <c r="P282" s="252"/>
      <c r="Q282" s="252"/>
      <c r="R282" s="252"/>
      <c r="S282" s="252"/>
      <c r="T282" s="253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4" t="s">
        <v>137</v>
      </c>
      <c r="AU282" s="254" t="s">
        <v>82</v>
      </c>
      <c r="AV282" s="14" t="s">
        <v>82</v>
      </c>
      <c r="AW282" s="14" t="s">
        <v>33</v>
      </c>
      <c r="AX282" s="14" t="s">
        <v>72</v>
      </c>
      <c r="AY282" s="254" t="s">
        <v>128</v>
      </c>
    </row>
    <row r="283" s="14" customFormat="1">
      <c r="A283" s="14"/>
      <c r="B283" s="244"/>
      <c r="C283" s="245"/>
      <c r="D283" s="235" t="s">
        <v>137</v>
      </c>
      <c r="E283" s="246" t="s">
        <v>19</v>
      </c>
      <c r="F283" s="247" t="s">
        <v>342</v>
      </c>
      <c r="G283" s="245"/>
      <c r="H283" s="248">
        <v>55.340000000000003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137</v>
      </c>
      <c r="AU283" s="254" t="s">
        <v>82</v>
      </c>
      <c r="AV283" s="14" t="s">
        <v>82</v>
      </c>
      <c r="AW283" s="14" t="s">
        <v>33</v>
      </c>
      <c r="AX283" s="14" t="s">
        <v>72</v>
      </c>
      <c r="AY283" s="254" t="s">
        <v>128</v>
      </c>
    </row>
    <row r="284" s="14" customFormat="1">
      <c r="A284" s="14"/>
      <c r="B284" s="244"/>
      <c r="C284" s="245"/>
      <c r="D284" s="235" t="s">
        <v>137</v>
      </c>
      <c r="E284" s="246" t="s">
        <v>19</v>
      </c>
      <c r="F284" s="247" t="s">
        <v>343</v>
      </c>
      <c r="G284" s="245"/>
      <c r="H284" s="248">
        <v>2.8500000000000001</v>
      </c>
      <c r="I284" s="249"/>
      <c r="J284" s="245"/>
      <c r="K284" s="245"/>
      <c r="L284" s="250"/>
      <c r="M284" s="251"/>
      <c r="N284" s="252"/>
      <c r="O284" s="252"/>
      <c r="P284" s="252"/>
      <c r="Q284" s="252"/>
      <c r="R284" s="252"/>
      <c r="S284" s="252"/>
      <c r="T284" s="25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4" t="s">
        <v>137</v>
      </c>
      <c r="AU284" s="254" t="s">
        <v>82</v>
      </c>
      <c r="AV284" s="14" t="s">
        <v>82</v>
      </c>
      <c r="AW284" s="14" t="s">
        <v>33</v>
      </c>
      <c r="AX284" s="14" t="s">
        <v>72</v>
      </c>
      <c r="AY284" s="254" t="s">
        <v>128</v>
      </c>
    </row>
    <row r="285" s="14" customFormat="1">
      <c r="A285" s="14"/>
      <c r="B285" s="244"/>
      <c r="C285" s="245"/>
      <c r="D285" s="235" t="s">
        <v>137</v>
      </c>
      <c r="E285" s="246" t="s">
        <v>19</v>
      </c>
      <c r="F285" s="247" t="s">
        <v>344</v>
      </c>
      <c r="G285" s="245"/>
      <c r="H285" s="248">
        <v>3.6400000000000001</v>
      </c>
      <c r="I285" s="249"/>
      <c r="J285" s="245"/>
      <c r="K285" s="245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137</v>
      </c>
      <c r="AU285" s="254" t="s">
        <v>82</v>
      </c>
      <c r="AV285" s="14" t="s">
        <v>82</v>
      </c>
      <c r="AW285" s="14" t="s">
        <v>33</v>
      </c>
      <c r="AX285" s="14" t="s">
        <v>72</v>
      </c>
      <c r="AY285" s="254" t="s">
        <v>128</v>
      </c>
    </row>
    <row r="286" s="16" customFormat="1">
      <c r="A286" s="16"/>
      <c r="B286" s="266"/>
      <c r="C286" s="267"/>
      <c r="D286" s="235" t="s">
        <v>137</v>
      </c>
      <c r="E286" s="268" t="s">
        <v>19</v>
      </c>
      <c r="F286" s="269" t="s">
        <v>204</v>
      </c>
      <c r="G286" s="267"/>
      <c r="H286" s="270">
        <v>65.030000000000001</v>
      </c>
      <c r="I286" s="271"/>
      <c r="J286" s="267"/>
      <c r="K286" s="267"/>
      <c r="L286" s="272"/>
      <c r="M286" s="273"/>
      <c r="N286" s="274"/>
      <c r="O286" s="274"/>
      <c r="P286" s="274"/>
      <c r="Q286" s="274"/>
      <c r="R286" s="274"/>
      <c r="S286" s="274"/>
      <c r="T286" s="27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276" t="s">
        <v>137</v>
      </c>
      <c r="AU286" s="276" t="s">
        <v>82</v>
      </c>
      <c r="AV286" s="16" t="s">
        <v>147</v>
      </c>
      <c r="AW286" s="16" t="s">
        <v>33</v>
      </c>
      <c r="AX286" s="16" t="s">
        <v>72</v>
      </c>
      <c r="AY286" s="276" t="s">
        <v>128</v>
      </c>
    </row>
    <row r="287" s="13" customFormat="1">
      <c r="A287" s="13"/>
      <c r="B287" s="233"/>
      <c r="C287" s="234"/>
      <c r="D287" s="235" t="s">
        <v>137</v>
      </c>
      <c r="E287" s="236" t="s">
        <v>19</v>
      </c>
      <c r="F287" s="237" t="s">
        <v>212</v>
      </c>
      <c r="G287" s="234"/>
      <c r="H287" s="236" t="s">
        <v>19</v>
      </c>
      <c r="I287" s="238"/>
      <c r="J287" s="234"/>
      <c r="K287" s="234"/>
      <c r="L287" s="239"/>
      <c r="M287" s="240"/>
      <c r="N287" s="241"/>
      <c r="O287" s="241"/>
      <c r="P287" s="241"/>
      <c r="Q287" s="241"/>
      <c r="R287" s="241"/>
      <c r="S287" s="241"/>
      <c r="T287" s="24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3" t="s">
        <v>137</v>
      </c>
      <c r="AU287" s="243" t="s">
        <v>82</v>
      </c>
      <c r="AV287" s="13" t="s">
        <v>80</v>
      </c>
      <c r="AW287" s="13" t="s">
        <v>33</v>
      </c>
      <c r="AX287" s="13" t="s">
        <v>72</v>
      </c>
      <c r="AY287" s="243" t="s">
        <v>128</v>
      </c>
    </row>
    <row r="288" s="14" customFormat="1">
      <c r="A288" s="14"/>
      <c r="B288" s="244"/>
      <c r="C288" s="245"/>
      <c r="D288" s="235" t="s">
        <v>137</v>
      </c>
      <c r="E288" s="246" t="s">
        <v>19</v>
      </c>
      <c r="F288" s="247" t="s">
        <v>345</v>
      </c>
      <c r="G288" s="245"/>
      <c r="H288" s="248">
        <v>0.82999999999999996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137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128</v>
      </c>
    </row>
    <row r="289" s="14" customFormat="1">
      <c r="A289" s="14"/>
      <c r="B289" s="244"/>
      <c r="C289" s="245"/>
      <c r="D289" s="235" t="s">
        <v>137</v>
      </c>
      <c r="E289" s="246" t="s">
        <v>19</v>
      </c>
      <c r="F289" s="247" t="s">
        <v>346</v>
      </c>
      <c r="G289" s="245"/>
      <c r="H289" s="248">
        <v>18.440000000000001</v>
      </c>
      <c r="I289" s="249"/>
      <c r="J289" s="245"/>
      <c r="K289" s="245"/>
      <c r="L289" s="250"/>
      <c r="M289" s="251"/>
      <c r="N289" s="252"/>
      <c r="O289" s="252"/>
      <c r="P289" s="252"/>
      <c r="Q289" s="252"/>
      <c r="R289" s="252"/>
      <c r="S289" s="252"/>
      <c r="T289" s="253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4" t="s">
        <v>137</v>
      </c>
      <c r="AU289" s="254" t="s">
        <v>82</v>
      </c>
      <c r="AV289" s="14" t="s">
        <v>82</v>
      </c>
      <c r="AW289" s="14" t="s">
        <v>33</v>
      </c>
      <c r="AX289" s="14" t="s">
        <v>72</v>
      </c>
      <c r="AY289" s="254" t="s">
        <v>128</v>
      </c>
    </row>
    <row r="290" s="14" customFormat="1">
      <c r="A290" s="14"/>
      <c r="B290" s="244"/>
      <c r="C290" s="245"/>
      <c r="D290" s="235" t="s">
        <v>137</v>
      </c>
      <c r="E290" s="246" t="s">
        <v>19</v>
      </c>
      <c r="F290" s="247" t="s">
        <v>347</v>
      </c>
      <c r="G290" s="245"/>
      <c r="H290" s="248">
        <v>0.47299999999999998</v>
      </c>
      <c r="I290" s="249"/>
      <c r="J290" s="245"/>
      <c r="K290" s="245"/>
      <c r="L290" s="250"/>
      <c r="M290" s="251"/>
      <c r="N290" s="252"/>
      <c r="O290" s="252"/>
      <c r="P290" s="252"/>
      <c r="Q290" s="252"/>
      <c r="R290" s="252"/>
      <c r="S290" s="252"/>
      <c r="T290" s="253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4" t="s">
        <v>137</v>
      </c>
      <c r="AU290" s="254" t="s">
        <v>82</v>
      </c>
      <c r="AV290" s="14" t="s">
        <v>82</v>
      </c>
      <c r="AW290" s="14" t="s">
        <v>33</v>
      </c>
      <c r="AX290" s="14" t="s">
        <v>72</v>
      </c>
      <c r="AY290" s="254" t="s">
        <v>128</v>
      </c>
    </row>
    <row r="291" s="14" customFormat="1">
      <c r="A291" s="14"/>
      <c r="B291" s="244"/>
      <c r="C291" s="245"/>
      <c r="D291" s="235" t="s">
        <v>137</v>
      </c>
      <c r="E291" s="246" t="s">
        <v>19</v>
      </c>
      <c r="F291" s="247" t="s">
        <v>348</v>
      </c>
      <c r="G291" s="245"/>
      <c r="H291" s="248">
        <v>1.9350000000000001</v>
      </c>
      <c r="I291" s="249"/>
      <c r="J291" s="245"/>
      <c r="K291" s="245"/>
      <c r="L291" s="250"/>
      <c r="M291" s="251"/>
      <c r="N291" s="252"/>
      <c r="O291" s="252"/>
      <c r="P291" s="252"/>
      <c r="Q291" s="252"/>
      <c r="R291" s="252"/>
      <c r="S291" s="252"/>
      <c r="T291" s="253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4" t="s">
        <v>137</v>
      </c>
      <c r="AU291" s="254" t="s">
        <v>82</v>
      </c>
      <c r="AV291" s="14" t="s">
        <v>82</v>
      </c>
      <c r="AW291" s="14" t="s">
        <v>33</v>
      </c>
      <c r="AX291" s="14" t="s">
        <v>72</v>
      </c>
      <c r="AY291" s="254" t="s">
        <v>128</v>
      </c>
    </row>
    <row r="292" s="16" customFormat="1">
      <c r="A292" s="16"/>
      <c r="B292" s="266"/>
      <c r="C292" s="267"/>
      <c r="D292" s="235" t="s">
        <v>137</v>
      </c>
      <c r="E292" s="268" t="s">
        <v>19</v>
      </c>
      <c r="F292" s="269" t="s">
        <v>204</v>
      </c>
      <c r="G292" s="267"/>
      <c r="H292" s="270">
        <v>21.678000000000001</v>
      </c>
      <c r="I292" s="271"/>
      <c r="J292" s="267"/>
      <c r="K292" s="267"/>
      <c r="L292" s="272"/>
      <c r="M292" s="273"/>
      <c r="N292" s="274"/>
      <c r="O292" s="274"/>
      <c r="P292" s="274"/>
      <c r="Q292" s="274"/>
      <c r="R292" s="274"/>
      <c r="S292" s="274"/>
      <c r="T292" s="27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76" t="s">
        <v>137</v>
      </c>
      <c r="AU292" s="276" t="s">
        <v>82</v>
      </c>
      <c r="AV292" s="16" t="s">
        <v>147</v>
      </c>
      <c r="AW292" s="16" t="s">
        <v>33</v>
      </c>
      <c r="AX292" s="16" t="s">
        <v>72</v>
      </c>
      <c r="AY292" s="276" t="s">
        <v>128</v>
      </c>
    </row>
    <row r="293" s="13" customFormat="1">
      <c r="A293" s="13"/>
      <c r="B293" s="233"/>
      <c r="C293" s="234"/>
      <c r="D293" s="235" t="s">
        <v>137</v>
      </c>
      <c r="E293" s="236" t="s">
        <v>19</v>
      </c>
      <c r="F293" s="237" t="s">
        <v>214</v>
      </c>
      <c r="G293" s="234"/>
      <c r="H293" s="236" t="s">
        <v>19</v>
      </c>
      <c r="I293" s="238"/>
      <c r="J293" s="234"/>
      <c r="K293" s="234"/>
      <c r="L293" s="239"/>
      <c r="M293" s="240"/>
      <c r="N293" s="241"/>
      <c r="O293" s="241"/>
      <c r="P293" s="241"/>
      <c r="Q293" s="241"/>
      <c r="R293" s="241"/>
      <c r="S293" s="241"/>
      <c r="T293" s="242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3" t="s">
        <v>137</v>
      </c>
      <c r="AU293" s="243" t="s">
        <v>82</v>
      </c>
      <c r="AV293" s="13" t="s">
        <v>80</v>
      </c>
      <c r="AW293" s="13" t="s">
        <v>33</v>
      </c>
      <c r="AX293" s="13" t="s">
        <v>72</v>
      </c>
      <c r="AY293" s="243" t="s">
        <v>128</v>
      </c>
    </row>
    <row r="294" s="14" customFormat="1">
      <c r="A294" s="14"/>
      <c r="B294" s="244"/>
      <c r="C294" s="245"/>
      <c r="D294" s="235" t="s">
        <v>137</v>
      </c>
      <c r="E294" s="246" t="s">
        <v>19</v>
      </c>
      <c r="F294" s="247" t="s">
        <v>349</v>
      </c>
      <c r="G294" s="245"/>
      <c r="H294" s="248">
        <v>1.2</v>
      </c>
      <c r="I294" s="249"/>
      <c r="J294" s="245"/>
      <c r="K294" s="245"/>
      <c r="L294" s="250"/>
      <c r="M294" s="251"/>
      <c r="N294" s="252"/>
      <c r="O294" s="252"/>
      <c r="P294" s="252"/>
      <c r="Q294" s="252"/>
      <c r="R294" s="252"/>
      <c r="S294" s="252"/>
      <c r="T294" s="253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4" t="s">
        <v>137</v>
      </c>
      <c r="AU294" s="254" t="s">
        <v>82</v>
      </c>
      <c r="AV294" s="14" t="s">
        <v>82</v>
      </c>
      <c r="AW294" s="14" t="s">
        <v>33</v>
      </c>
      <c r="AX294" s="14" t="s">
        <v>72</v>
      </c>
      <c r="AY294" s="254" t="s">
        <v>128</v>
      </c>
    </row>
    <row r="295" s="14" customFormat="1">
      <c r="A295" s="14"/>
      <c r="B295" s="244"/>
      <c r="C295" s="245"/>
      <c r="D295" s="235" t="s">
        <v>137</v>
      </c>
      <c r="E295" s="246" t="s">
        <v>19</v>
      </c>
      <c r="F295" s="247" t="s">
        <v>350</v>
      </c>
      <c r="G295" s="245"/>
      <c r="H295" s="248">
        <v>25.210000000000001</v>
      </c>
      <c r="I295" s="249"/>
      <c r="J295" s="245"/>
      <c r="K295" s="245"/>
      <c r="L295" s="250"/>
      <c r="M295" s="251"/>
      <c r="N295" s="252"/>
      <c r="O295" s="252"/>
      <c r="P295" s="252"/>
      <c r="Q295" s="252"/>
      <c r="R295" s="252"/>
      <c r="S295" s="252"/>
      <c r="T295" s="25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4" t="s">
        <v>137</v>
      </c>
      <c r="AU295" s="254" t="s">
        <v>82</v>
      </c>
      <c r="AV295" s="14" t="s">
        <v>82</v>
      </c>
      <c r="AW295" s="14" t="s">
        <v>33</v>
      </c>
      <c r="AX295" s="14" t="s">
        <v>72</v>
      </c>
      <c r="AY295" s="254" t="s">
        <v>128</v>
      </c>
    </row>
    <row r="296" s="14" customFormat="1">
      <c r="A296" s="14"/>
      <c r="B296" s="244"/>
      <c r="C296" s="245"/>
      <c r="D296" s="235" t="s">
        <v>137</v>
      </c>
      <c r="E296" s="246" t="s">
        <v>19</v>
      </c>
      <c r="F296" s="247" t="s">
        <v>351</v>
      </c>
      <c r="G296" s="245"/>
      <c r="H296" s="248">
        <v>1.538</v>
      </c>
      <c r="I296" s="249"/>
      <c r="J296" s="245"/>
      <c r="K296" s="245"/>
      <c r="L296" s="250"/>
      <c r="M296" s="251"/>
      <c r="N296" s="252"/>
      <c r="O296" s="252"/>
      <c r="P296" s="252"/>
      <c r="Q296" s="252"/>
      <c r="R296" s="252"/>
      <c r="S296" s="252"/>
      <c r="T296" s="25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4" t="s">
        <v>137</v>
      </c>
      <c r="AU296" s="254" t="s">
        <v>82</v>
      </c>
      <c r="AV296" s="14" t="s">
        <v>82</v>
      </c>
      <c r="AW296" s="14" t="s">
        <v>33</v>
      </c>
      <c r="AX296" s="14" t="s">
        <v>72</v>
      </c>
      <c r="AY296" s="254" t="s">
        <v>128</v>
      </c>
    </row>
    <row r="297" s="14" customFormat="1">
      <c r="A297" s="14"/>
      <c r="B297" s="244"/>
      <c r="C297" s="245"/>
      <c r="D297" s="235" t="s">
        <v>137</v>
      </c>
      <c r="E297" s="246" t="s">
        <v>19</v>
      </c>
      <c r="F297" s="247" t="s">
        <v>352</v>
      </c>
      <c r="G297" s="245"/>
      <c r="H297" s="248">
        <v>3.0350000000000001</v>
      </c>
      <c r="I297" s="249"/>
      <c r="J297" s="245"/>
      <c r="K297" s="245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137</v>
      </c>
      <c r="AU297" s="254" t="s">
        <v>82</v>
      </c>
      <c r="AV297" s="14" t="s">
        <v>82</v>
      </c>
      <c r="AW297" s="14" t="s">
        <v>33</v>
      </c>
      <c r="AX297" s="14" t="s">
        <v>72</v>
      </c>
      <c r="AY297" s="254" t="s">
        <v>128</v>
      </c>
    </row>
    <row r="298" s="16" customFormat="1">
      <c r="A298" s="16"/>
      <c r="B298" s="266"/>
      <c r="C298" s="267"/>
      <c r="D298" s="235" t="s">
        <v>137</v>
      </c>
      <c r="E298" s="268" t="s">
        <v>19</v>
      </c>
      <c r="F298" s="269" t="s">
        <v>204</v>
      </c>
      <c r="G298" s="267"/>
      <c r="H298" s="270">
        <v>30.983000000000001</v>
      </c>
      <c r="I298" s="271"/>
      <c r="J298" s="267"/>
      <c r="K298" s="267"/>
      <c r="L298" s="272"/>
      <c r="M298" s="273"/>
      <c r="N298" s="274"/>
      <c r="O298" s="274"/>
      <c r="P298" s="274"/>
      <c r="Q298" s="274"/>
      <c r="R298" s="274"/>
      <c r="S298" s="274"/>
      <c r="T298" s="275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T298" s="276" t="s">
        <v>137</v>
      </c>
      <c r="AU298" s="276" t="s">
        <v>82</v>
      </c>
      <c r="AV298" s="16" t="s">
        <v>147</v>
      </c>
      <c r="AW298" s="16" t="s">
        <v>33</v>
      </c>
      <c r="AX298" s="16" t="s">
        <v>72</v>
      </c>
      <c r="AY298" s="276" t="s">
        <v>128</v>
      </c>
    </row>
    <row r="299" s="13" customFormat="1">
      <c r="A299" s="13"/>
      <c r="B299" s="233"/>
      <c r="C299" s="234"/>
      <c r="D299" s="235" t="s">
        <v>137</v>
      </c>
      <c r="E299" s="236" t="s">
        <v>19</v>
      </c>
      <c r="F299" s="237" t="s">
        <v>216</v>
      </c>
      <c r="G299" s="234"/>
      <c r="H299" s="236" t="s">
        <v>19</v>
      </c>
      <c r="I299" s="238"/>
      <c r="J299" s="234"/>
      <c r="K299" s="234"/>
      <c r="L299" s="239"/>
      <c r="M299" s="240"/>
      <c r="N299" s="241"/>
      <c r="O299" s="241"/>
      <c r="P299" s="241"/>
      <c r="Q299" s="241"/>
      <c r="R299" s="241"/>
      <c r="S299" s="241"/>
      <c r="T299" s="24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3" t="s">
        <v>137</v>
      </c>
      <c r="AU299" s="243" t="s">
        <v>82</v>
      </c>
      <c r="AV299" s="13" t="s">
        <v>80</v>
      </c>
      <c r="AW299" s="13" t="s">
        <v>33</v>
      </c>
      <c r="AX299" s="13" t="s">
        <v>72</v>
      </c>
      <c r="AY299" s="243" t="s">
        <v>128</v>
      </c>
    </row>
    <row r="300" s="13" customFormat="1">
      <c r="A300" s="13"/>
      <c r="B300" s="233"/>
      <c r="C300" s="234"/>
      <c r="D300" s="235" t="s">
        <v>137</v>
      </c>
      <c r="E300" s="236" t="s">
        <v>19</v>
      </c>
      <c r="F300" s="237" t="s">
        <v>217</v>
      </c>
      <c r="G300" s="234"/>
      <c r="H300" s="236" t="s">
        <v>19</v>
      </c>
      <c r="I300" s="238"/>
      <c r="J300" s="234"/>
      <c r="K300" s="234"/>
      <c r="L300" s="239"/>
      <c r="M300" s="240"/>
      <c r="N300" s="241"/>
      <c r="O300" s="241"/>
      <c r="P300" s="241"/>
      <c r="Q300" s="241"/>
      <c r="R300" s="241"/>
      <c r="S300" s="241"/>
      <c r="T300" s="24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3" t="s">
        <v>137</v>
      </c>
      <c r="AU300" s="243" t="s">
        <v>82</v>
      </c>
      <c r="AV300" s="13" t="s">
        <v>80</v>
      </c>
      <c r="AW300" s="13" t="s">
        <v>33</v>
      </c>
      <c r="AX300" s="13" t="s">
        <v>72</v>
      </c>
      <c r="AY300" s="243" t="s">
        <v>128</v>
      </c>
    </row>
    <row r="301" s="14" customFormat="1">
      <c r="A301" s="14"/>
      <c r="B301" s="244"/>
      <c r="C301" s="245"/>
      <c r="D301" s="235" t="s">
        <v>137</v>
      </c>
      <c r="E301" s="246" t="s">
        <v>19</v>
      </c>
      <c r="F301" s="247" t="s">
        <v>353</v>
      </c>
      <c r="G301" s="245"/>
      <c r="H301" s="248">
        <v>1.4299999999999999</v>
      </c>
      <c r="I301" s="249"/>
      <c r="J301" s="245"/>
      <c r="K301" s="245"/>
      <c r="L301" s="250"/>
      <c r="M301" s="251"/>
      <c r="N301" s="252"/>
      <c r="O301" s="252"/>
      <c r="P301" s="252"/>
      <c r="Q301" s="252"/>
      <c r="R301" s="252"/>
      <c r="S301" s="252"/>
      <c r="T301" s="25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4" t="s">
        <v>137</v>
      </c>
      <c r="AU301" s="254" t="s">
        <v>82</v>
      </c>
      <c r="AV301" s="14" t="s">
        <v>82</v>
      </c>
      <c r="AW301" s="14" t="s">
        <v>33</v>
      </c>
      <c r="AX301" s="14" t="s">
        <v>72</v>
      </c>
      <c r="AY301" s="254" t="s">
        <v>128</v>
      </c>
    </row>
    <row r="302" s="14" customFormat="1">
      <c r="A302" s="14"/>
      <c r="B302" s="244"/>
      <c r="C302" s="245"/>
      <c r="D302" s="235" t="s">
        <v>137</v>
      </c>
      <c r="E302" s="246" t="s">
        <v>19</v>
      </c>
      <c r="F302" s="247" t="s">
        <v>354</v>
      </c>
      <c r="G302" s="245"/>
      <c r="H302" s="248">
        <v>19.16</v>
      </c>
      <c r="I302" s="249"/>
      <c r="J302" s="245"/>
      <c r="K302" s="245"/>
      <c r="L302" s="250"/>
      <c r="M302" s="251"/>
      <c r="N302" s="252"/>
      <c r="O302" s="252"/>
      <c r="P302" s="252"/>
      <c r="Q302" s="252"/>
      <c r="R302" s="252"/>
      <c r="S302" s="252"/>
      <c r="T302" s="253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4" t="s">
        <v>137</v>
      </c>
      <c r="AU302" s="254" t="s">
        <v>82</v>
      </c>
      <c r="AV302" s="14" t="s">
        <v>82</v>
      </c>
      <c r="AW302" s="14" t="s">
        <v>33</v>
      </c>
      <c r="AX302" s="14" t="s">
        <v>72</v>
      </c>
      <c r="AY302" s="254" t="s">
        <v>128</v>
      </c>
    </row>
    <row r="303" s="14" customFormat="1">
      <c r="A303" s="14"/>
      <c r="B303" s="244"/>
      <c r="C303" s="245"/>
      <c r="D303" s="235" t="s">
        <v>137</v>
      </c>
      <c r="E303" s="246" t="s">
        <v>19</v>
      </c>
      <c r="F303" s="247" t="s">
        <v>355</v>
      </c>
      <c r="G303" s="245"/>
      <c r="H303" s="248">
        <v>1.1930000000000001</v>
      </c>
      <c r="I303" s="249"/>
      <c r="J303" s="245"/>
      <c r="K303" s="245"/>
      <c r="L303" s="250"/>
      <c r="M303" s="251"/>
      <c r="N303" s="252"/>
      <c r="O303" s="252"/>
      <c r="P303" s="252"/>
      <c r="Q303" s="252"/>
      <c r="R303" s="252"/>
      <c r="S303" s="252"/>
      <c r="T303" s="253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4" t="s">
        <v>137</v>
      </c>
      <c r="AU303" s="254" t="s">
        <v>82</v>
      </c>
      <c r="AV303" s="14" t="s">
        <v>82</v>
      </c>
      <c r="AW303" s="14" t="s">
        <v>33</v>
      </c>
      <c r="AX303" s="14" t="s">
        <v>72</v>
      </c>
      <c r="AY303" s="254" t="s">
        <v>128</v>
      </c>
    </row>
    <row r="304" s="14" customFormat="1">
      <c r="A304" s="14"/>
      <c r="B304" s="244"/>
      <c r="C304" s="245"/>
      <c r="D304" s="235" t="s">
        <v>137</v>
      </c>
      <c r="E304" s="246" t="s">
        <v>19</v>
      </c>
      <c r="F304" s="247" t="s">
        <v>356</v>
      </c>
      <c r="G304" s="245"/>
      <c r="H304" s="248">
        <v>1.105</v>
      </c>
      <c r="I304" s="249"/>
      <c r="J304" s="245"/>
      <c r="K304" s="245"/>
      <c r="L304" s="250"/>
      <c r="M304" s="251"/>
      <c r="N304" s="252"/>
      <c r="O304" s="252"/>
      <c r="P304" s="252"/>
      <c r="Q304" s="252"/>
      <c r="R304" s="252"/>
      <c r="S304" s="252"/>
      <c r="T304" s="25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4" t="s">
        <v>137</v>
      </c>
      <c r="AU304" s="254" t="s">
        <v>82</v>
      </c>
      <c r="AV304" s="14" t="s">
        <v>82</v>
      </c>
      <c r="AW304" s="14" t="s">
        <v>33</v>
      </c>
      <c r="AX304" s="14" t="s">
        <v>72</v>
      </c>
      <c r="AY304" s="254" t="s">
        <v>128</v>
      </c>
    </row>
    <row r="305" s="16" customFormat="1">
      <c r="A305" s="16"/>
      <c r="B305" s="266"/>
      <c r="C305" s="267"/>
      <c r="D305" s="235" t="s">
        <v>137</v>
      </c>
      <c r="E305" s="268" t="s">
        <v>19</v>
      </c>
      <c r="F305" s="269" t="s">
        <v>204</v>
      </c>
      <c r="G305" s="267"/>
      <c r="H305" s="270">
        <v>22.888000000000002</v>
      </c>
      <c r="I305" s="271"/>
      <c r="J305" s="267"/>
      <c r="K305" s="267"/>
      <c r="L305" s="272"/>
      <c r="M305" s="273"/>
      <c r="N305" s="274"/>
      <c r="O305" s="274"/>
      <c r="P305" s="274"/>
      <c r="Q305" s="274"/>
      <c r="R305" s="274"/>
      <c r="S305" s="274"/>
      <c r="T305" s="275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76" t="s">
        <v>137</v>
      </c>
      <c r="AU305" s="276" t="s">
        <v>82</v>
      </c>
      <c r="AV305" s="16" t="s">
        <v>147</v>
      </c>
      <c r="AW305" s="16" t="s">
        <v>33</v>
      </c>
      <c r="AX305" s="16" t="s">
        <v>72</v>
      </c>
      <c r="AY305" s="276" t="s">
        <v>128</v>
      </c>
    </row>
    <row r="306" s="13" customFormat="1">
      <c r="A306" s="13"/>
      <c r="B306" s="233"/>
      <c r="C306" s="234"/>
      <c r="D306" s="235" t="s">
        <v>137</v>
      </c>
      <c r="E306" s="236" t="s">
        <v>19</v>
      </c>
      <c r="F306" s="237" t="s">
        <v>219</v>
      </c>
      <c r="G306" s="234"/>
      <c r="H306" s="236" t="s">
        <v>19</v>
      </c>
      <c r="I306" s="238"/>
      <c r="J306" s="234"/>
      <c r="K306" s="234"/>
      <c r="L306" s="239"/>
      <c r="M306" s="240"/>
      <c r="N306" s="241"/>
      <c r="O306" s="241"/>
      <c r="P306" s="241"/>
      <c r="Q306" s="241"/>
      <c r="R306" s="241"/>
      <c r="S306" s="241"/>
      <c r="T306" s="24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3" t="s">
        <v>137</v>
      </c>
      <c r="AU306" s="243" t="s">
        <v>82</v>
      </c>
      <c r="AV306" s="13" t="s">
        <v>80</v>
      </c>
      <c r="AW306" s="13" t="s">
        <v>33</v>
      </c>
      <c r="AX306" s="13" t="s">
        <v>72</v>
      </c>
      <c r="AY306" s="243" t="s">
        <v>128</v>
      </c>
    </row>
    <row r="307" s="14" customFormat="1">
      <c r="A307" s="14"/>
      <c r="B307" s="244"/>
      <c r="C307" s="245"/>
      <c r="D307" s="235" t="s">
        <v>137</v>
      </c>
      <c r="E307" s="246" t="s">
        <v>19</v>
      </c>
      <c r="F307" s="247" t="s">
        <v>357</v>
      </c>
      <c r="G307" s="245"/>
      <c r="H307" s="248">
        <v>2.48</v>
      </c>
      <c r="I307" s="249"/>
      <c r="J307" s="245"/>
      <c r="K307" s="245"/>
      <c r="L307" s="250"/>
      <c r="M307" s="251"/>
      <c r="N307" s="252"/>
      <c r="O307" s="252"/>
      <c r="P307" s="252"/>
      <c r="Q307" s="252"/>
      <c r="R307" s="252"/>
      <c r="S307" s="252"/>
      <c r="T307" s="253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4" t="s">
        <v>137</v>
      </c>
      <c r="AU307" s="254" t="s">
        <v>82</v>
      </c>
      <c r="AV307" s="14" t="s">
        <v>82</v>
      </c>
      <c r="AW307" s="14" t="s">
        <v>33</v>
      </c>
      <c r="AX307" s="14" t="s">
        <v>72</v>
      </c>
      <c r="AY307" s="254" t="s">
        <v>128</v>
      </c>
    </row>
    <row r="308" s="14" customFormat="1">
      <c r="A308" s="14"/>
      <c r="B308" s="244"/>
      <c r="C308" s="245"/>
      <c r="D308" s="235" t="s">
        <v>137</v>
      </c>
      <c r="E308" s="246" t="s">
        <v>19</v>
      </c>
      <c r="F308" s="247" t="s">
        <v>358</v>
      </c>
      <c r="G308" s="245"/>
      <c r="H308" s="248">
        <v>8.7899999999999991</v>
      </c>
      <c r="I308" s="249"/>
      <c r="J308" s="245"/>
      <c r="K308" s="245"/>
      <c r="L308" s="250"/>
      <c r="M308" s="251"/>
      <c r="N308" s="252"/>
      <c r="O308" s="252"/>
      <c r="P308" s="252"/>
      <c r="Q308" s="252"/>
      <c r="R308" s="252"/>
      <c r="S308" s="252"/>
      <c r="T308" s="25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4" t="s">
        <v>137</v>
      </c>
      <c r="AU308" s="254" t="s">
        <v>82</v>
      </c>
      <c r="AV308" s="14" t="s">
        <v>82</v>
      </c>
      <c r="AW308" s="14" t="s">
        <v>33</v>
      </c>
      <c r="AX308" s="14" t="s">
        <v>72</v>
      </c>
      <c r="AY308" s="254" t="s">
        <v>128</v>
      </c>
    </row>
    <row r="309" s="14" customFormat="1">
      <c r="A309" s="14"/>
      <c r="B309" s="244"/>
      <c r="C309" s="245"/>
      <c r="D309" s="235" t="s">
        <v>137</v>
      </c>
      <c r="E309" s="246" t="s">
        <v>19</v>
      </c>
      <c r="F309" s="247" t="s">
        <v>359</v>
      </c>
      <c r="G309" s="245"/>
      <c r="H309" s="248">
        <v>0.93000000000000005</v>
      </c>
      <c r="I309" s="249"/>
      <c r="J309" s="245"/>
      <c r="K309" s="245"/>
      <c r="L309" s="250"/>
      <c r="M309" s="251"/>
      <c r="N309" s="252"/>
      <c r="O309" s="252"/>
      <c r="P309" s="252"/>
      <c r="Q309" s="252"/>
      <c r="R309" s="252"/>
      <c r="S309" s="252"/>
      <c r="T309" s="25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4" t="s">
        <v>137</v>
      </c>
      <c r="AU309" s="254" t="s">
        <v>82</v>
      </c>
      <c r="AV309" s="14" t="s">
        <v>82</v>
      </c>
      <c r="AW309" s="14" t="s">
        <v>33</v>
      </c>
      <c r="AX309" s="14" t="s">
        <v>72</v>
      </c>
      <c r="AY309" s="254" t="s">
        <v>128</v>
      </c>
    </row>
    <row r="310" s="14" customFormat="1">
      <c r="A310" s="14"/>
      <c r="B310" s="244"/>
      <c r="C310" s="245"/>
      <c r="D310" s="235" t="s">
        <v>137</v>
      </c>
      <c r="E310" s="246" t="s">
        <v>19</v>
      </c>
      <c r="F310" s="247" t="s">
        <v>360</v>
      </c>
      <c r="G310" s="245"/>
      <c r="H310" s="248">
        <v>0.61499999999999999</v>
      </c>
      <c r="I310" s="249"/>
      <c r="J310" s="245"/>
      <c r="K310" s="245"/>
      <c r="L310" s="250"/>
      <c r="M310" s="251"/>
      <c r="N310" s="252"/>
      <c r="O310" s="252"/>
      <c r="P310" s="252"/>
      <c r="Q310" s="252"/>
      <c r="R310" s="252"/>
      <c r="S310" s="252"/>
      <c r="T310" s="25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4" t="s">
        <v>137</v>
      </c>
      <c r="AU310" s="254" t="s">
        <v>82</v>
      </c>
      <c r="AV310" s="14" t="s">
        <v>82</v>
      </c>
      <c r="AW310" s="14" t="s">
        <v>33</v>
      </c>
      <c r="AX310" s="14" t="s">
        <v>72</v>
      </c>
      <c r="AY310" s="254" t="s">
        <v>128</v>
      </c>
    </row>
    <row r="311" s="16" customFormat="1">
      <c r="A311" s="16"/>
      <c r="B311" s="266"/>
      <c r="C311" s="267"/>
      <c r="D311" s="235" t="s">
        <v>137</v>
      </c>
      <c r="E311" s="268" t="s">
        <v>19</v>
      </c>
      <c r="F311" s="269" t="s">
        <v>204</v>
      </c>
      <c r="G311" s="267"/>
      <c r="H311" s="270">
        <v>12.815</v>
      </c>
      <c r="I311" s="271"/>
      <c r="J311" s="267"/>
      <c r="K311" s="267"/>
      <c r="L311" s="272"/>
      <c r="M311" s="273"/>
      <c r="N311" s="274"/>
      <c r="O311" s="274"/>
      <c r="P311" s="274"/>
      <c r="Q311" s="274"/>
      <c r="R311" s="274"/>
      <c r="S311" s="274"/>
      <c r="T311" s="275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T311" s="276" t="s">
        <v>137</v>
      </c>
      <c r="AU311" s="276" t="s">
        <v>82</v>
      </c>
      <c r="AV311" s="16" t="s">
        <v>147</v>
      </c>
      <c r="AW311" s="16" t="s">
        <v>33</v>
      </c>
      <c r="AX311" s="16" t="s">
        <v>72</v>
      </c>
      <c r="AY311" s="276" t="s">
        <v>128</v>
      </c>
    </row>
    <row r="312" s="13" customFormat="1">
      <c r="A312" s="13"/>
      <c r="B312" s="233"/>
      <c r="C312" s="234"/>
      <c r="D312" s="235" t="s">
        <v>137</v>
      </c>
      <c r="E312" s="236" t="s">
        <v>19</v>
      </c>
      <c r="F312" s="237" t="s">
        <v>212</v>
      </c>
      <c r="G312" s="234"/>
      <c r="H312" s="236" t="s">
        <v>19</v>
      </c>
      <c r="I312" s="238"/>
      <c r="J312" s="234"/>
      <c r="K312" s="234"/>
      <c r="L312" s="239"/>
      <c r="M312" s="240"/>
      <c r="N312" s="241"/>
      <c r="O312" s="241"/>
      <c r="P312" s="241"/>
      <c r="Q312" s="241"/>
      <c r="R312" s="241"/>
      <c r="S312" s="241"/>
      <c r="T312" s="24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3" t="s">
        <v>137</v>
      </c>
      <c r="AU312" s="243" t="s">
        <v>82</v>
      </c>
      <c r="AV312" s="13" t="s">
        <v>80</v>
      </c>
      <c r="AW312" s="13" t="s">
        <v>33</v>
      </c>
      <c r="AX312" s="13" t="s">
        <v>72</v>
      </c>
      <c r="AY312" s="243" t="s">
        <v>128</v>
      </c>
    </row>
    <row r="313" s="14" customFormat="1">
      <c r="A313" s="14"/>
      <c r="B313" s="244"/>
      <c r="C313" s="245"/>
      <c r="D313" s="235" t="s">
        <v>137</v>
      </c>
      <c r="E313" s="246" t="s">
        <v>19</v>
      </c>
      <c r="F313" s="247" t="s">
        <v>361</v>
      </c>
      <c r="G313" s="245"/>
      <c r="H313" s="248">
        <v>1.25</v>
      </c>
      <c r="I313" s="249"/>
      <c r="J313" s="245"/>
      <c r="K313" s="245"/>
      <c r="L313" s="250"/>
      <c r="M313" s="251"/>
      <c r="N313" s="252"/>
      <c r="O313" s="252"/>
      <c r="P313" s="252"/>
      <c r="Q313" s="252"/>
      <c r="R313" s="252"/>
      <c r="S313" s="252"/>
      <c r="T313" s="253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4" t="s">
        <v>137</v>
      </c>
      <c r="AU313" s="254" t="s">
        <v>82</v>
      </c>
      <c r="AV313" s="14" t="s">
        <v>82</v>
      </c>
      <c r="AW313" s="14" t="s">
        <v>33</v>
      </c>
      <c r="AX313" s="14" t="s">
        <v>72</v>
      </c>
      <c r="AY313" s="254" t="s">
        <v>128</v>
      </c>
    </row>
    <row r="314" s="14" customFormat="1">
      <c r="A314" s="14"/>
      <c r="B314" s="244"/>
      <c r="C314" s="245"/>
      <c r="D314" s="235" t="s">
        <v>137</v>
      </c>
      <c r="E314" s="246" t="s">
        <v>19</v>
      </c>
      <c r="F314" s="247" t="s">
        <v>362</v>
      </c>
      <c r="G314" s="245"/>
      <c r="H314" s="248">
        <v>4.7699999999999996</v>
      </c>
      <c r="I314" s="249"/>
      <c r="J314" s="245"/>
      <c r="K314" s="245"/>
      <c r="L314" s="250"/>
      <c r="M314" s="251"/>
      <c r="N314" s="252"/>
      <c r="O314" s="252"/>
      <c r="P314" s="252"/>
      <c r="Q314" s="252"/>
      <c r="R314" s="252"/>
      <c r="S314" s="252"/>
      <c r="T314" s="253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4" t="s">
        <v>137</v>
      </c>
      <c r="AU314" s="254" t="s">
        <v>82</v>
      </c>
      <c r="AV314" s="14" t="s">
        <v>82</v>
      </c>
      <c r="AW314" s="14" t="s">
        <v>33</v>
      </c>
      <c r="AX314" s="14" t="s">
        <v>72</v>
      </c>
      <c r="AY314" s="254" t="s">
        <v>128</v>
      </c>
    </row>
    <row r="315" s="14" customFormat="1">
      <c r="A315" s="14"/>
      <c r="B315" s="244"/>
      <c r="C315" s="245"/>
      <c r="D315" s="235" t="s">
        <v>137</v>
      </c>
      <c r="E315" s="246" t="s">
        <v>19</v>
      </c>
      <c r="F315" s="247" t="s">
        <v>347</v>
      </c>
      <c r="G315" s="245"/>
      <c r="H315" s="248">
        <v>0.47299999999999998</v>
      </c>
      <c r="I315" s="249"/>
      <c r="J315" s="245"/>
      <c r="K315" s="245"/>
      <c r="L315" s="250"/>
      <c r="M315" s="251"/>
      <c r="N315" s="252"/>
      <c r="O315" s="252"/>
      <c r="P315" s="252"/>
      <c r="Q315" s="252"/>
      <c r="R315" s="252"/>
      <c r="S315" s="252"/>
      <c r="T315" s="253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4" t="s">
        <v>137</v>
      </c>
      <c r="AU315" s="254" t="s">
        <v>82</v>
      </c>
      <c r="AV315" s="14" t="s">
        <v>82</v>
      </c>
      <c r="AW315" s="14" t="s">
        <v>33</v>
      </c>
      <c r="AX315" s="14" t="s">
        <v>72</v>
      </c>
      <c r="AY315" s="254" t="s">
        <v>128</v>
      </c>
    </row>
    <row r="316" s="14" customFormat="1">
      <c r="A316" s="14"/>
      <c r="B316" s="244"/>
      <c r="C316" s="245"/>
      <c r="D316" s="235" t="s">
        <v>137</v>
      </c>
      <c r="E316" s="246" t="s">
        <v>19</v>
      </c>
      <c r="F316" s="247" t="s">
        <v>363</v>
      </c>
      <c r="G316" s="245"/>
      <c r="H316" s="248">
        <v>0.32700000000000001</v>
      </c>
      <c r="I316" s="249"/>
      <c r="J316" s="245"/>
      <c r="K316" s="245"/>
      <c r="L316" s="250"/>
      <c r="M316" s="251"/>
      <c r="N316" s="252"/>
      <c r="O316" s="252"/>
      <c r="P316" s="252"/>
      <c r="Q316" s="252"/>
      <c r="R316" s="252"/>
      <c r="S316" s="252"/>
      <c r="T316" s="253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4" t="s">
        <v>137</v>
      </c>
      <c r="AU316" s="254" t="s">
        <v>82</v>
      </c>
      <c r="AV316" s="14" t="s">
        <v>82</v>
      </c>
      <c r="AW316" s="14" t="s">
        <v>33</v>
      </c>
      <c r="AX316" s="14" t="s">
        <v>72</v>
      </c>
      <c r="AY316" s="254" t="s">
        <v>128</v>
      </c>
    </row>
    <row r="317" s="16" customFormat="1">
      <c r="A317" s="16"/>
      <c r="B317" s="266"/>
      <c r="C317" s="267"/>
      <c r="D317" s="235" t="s">
        <v>137</v>
      </c>
      <c r="E317" s="268" t="s">
        <v>19</v>
      </c>
      <c r="F317" s="269" t="s">
        <v>204</v>
      </c>
      <c r="G317" s="267"/>
      <c r="H317" s="270">
        <v>6.8200000000000003</v>
      </c>
      <c r="I317" s="271"/>
      <c r="J317" s="267"/>
      <c r="K317" s="267"/>
      <c r="L317" s="272"/>
      <c r="M317" s="273"/>
      <c r="N317" s="274"/>
      <c r="O317" s="274"/>
      <c r="P317" s="274"/>
      <c r="Q317" s="274"/>
      <c r="R317" s="274"/>
      <c r="S317" s="274"/>
      <c r="T317" s="275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T317" s="276" t="s">
        <v>137</v>
      </c>
      <c r="AU317" s="276" t="s">
        <v>82</v>
      </c>
      <c r="AV317" s="16" t="s">
        <v>147</v>
      </c>
      <c r="AW317" s="16" t="s">
        <v>33</v>
      </c>
      <c r="AX317" s="16" t="s">
        <v>72</v>
      </c>
      <c r="AY317" s="276" t="s">
        <v>128</v>
      </c>
    </row>
    <row r="318" s="13" customFormat="1">
      <c r="A318" s="13"/>
      <c r="B318" s="233"/>
      <c r="C318" s="234"/>
      <c r="D318" s="235" t="s">
        <v>137</v>
      </c>
      <c r="E318" s="236" t="s">
        <v>19</v>
      </c>
      <c r="F318" s="237" t="s">
        <v>222</v>
      </c>
      <c r="G318" s="234"/>
      <c r="H318" s="236" t="s">
        <v>19</v>
      </c>
      <c r="I318" s="238"/>
      <c r="J318" s="234"/>
      <c r="K318" s="234"/>
      <c r="L318" s="239"/>
      <c r="M318" s="240"/>
      <c r="N318" s="241"/>
      <c r="O318" s="241"/>
      <c r="P318" s="241"/>
      <c r="Q318" s="241"/>
      <c r="R318" s="241"/>
      <c r="S318" s="241"/>
      <c r="T318" s="24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3" t="s">
        <v>137</v>
      </c>
      <c r="AU318" s="243" t="s">
        <v>82</v>
      </c>
      <c r="AV318" s="13" t="s">
        <v>80</v>
      </c>
      <c r="AW318" s="13" t="s">
        <v>33</v>
      </c>
      <c r="AX318" s="13" t="s">
        <v>72</v>
      </c>
      <c r="AY318" s="243" t="s">
        <v>128</v>
      </c>
    </row>
    <row r="319" s="14" customFormat="1">
      <c r="A319" s="14"/>
      <c r="B319" s="244"/>
      <c r="C319" s="245"/>
      <c r="D319" s="235" t="s">
        <v>137</v>
      </c>
      <c r="E319" s="246" t="s">
        <v>19</v>
      </c>
      <c r="F319" s="247" t="s">
        <v>364</v>
      </c>
      <c r="G319" s="245"/>
      <c r="H319" s="248">
        <v>6.0300000000000002</v>
      </c>
      <c r="I319" s="249"/>
      <c r="J319" s="245"/>
      <c r="K319" s="245"/>
      <c r="L319" s="250"/>
      <c r="M319" s="251"/>
      <c r="N319" s="252"/>
      <c r="O319" s="252"/>
      <c r="P319" s="252"/>
      <c r="Q319" s="252"/>
      <c r="R319" s="252"/>
      <c r="S319" s="252"/>
      <c r="T319" s="253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4" t="s">
        <v>137</v>
      </c>
      <c r="AU319" s="254" t="s">
        <v>82</v>
      </c>
      <c r="AV319" s="14" t="s">
        <v>82</v>
      </c>
      <c r="AW319" s="14" t="s">
        <v>33</v>
      </c>
      <c r="AX319" s="14" t="s">
        <v>72</v>
      </c>
      <c r="AY319" s="254" t="s">
        <v>128</v>
      </c>
    </row>
    <row r="320" s="14" customFormat="1">
      <c r="A320" s="14"/>
      <c r="B320" s="244"/>
      <c r="C320" s="245"/>
      <c r="D320" s="235" t="s">
        <v>137</v>
      </c>
      <c r="E320" s="246" t="s">
        <v>19</v>
      </c>
      <c r="F320" s="247" t="s">
        <v>365</v>
      </c>
      <c r="G320" s="245"/>
      <c r="H320" s="248">
        <v>0.55500000000000005</v>
      </c>
      <c r="I320" s="249"/>
      <c r="J320" s="245"/>
      <c r="K320" s="245"/>
      <c r="L320" s="250"/>
      <c r="M320" s="251"/>
      <c r="N320" s="252"/>
      <c r="O320" s="252"/>
      <c r="P320" s="252"/>
      <c r="Q320" s="252"/>
      <c r="R320" s="252"/>
      <c r="S320" s="252"/>
      <c r="T320" s="25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4" t="s">
        <v>137</v>
      </c>
      <c r="AU320" s="254" t="s">
        <v>82</v>
      </c>
      <c r="AV320" s="14" t="s">
        <v>82</v>
      </c>
      <c r="AW320" s="14" t="s">
        <v>33</v>
      </c>
      <c r="AX320" s="14" t="s">
        <v>72</v>
      </c>
      <c r="AY320" s="254" t="s">
        <v>128</v>
      </c>
    </row>
    <row r="321" s="14" customFormat="1">
      <c r="A321" s="14"/>
      <c r="B321" s="244"/>
      <c r="C321" s="245"/>
      <c r="D321" s="235" t="s">
        <v>137</v>
      </c>
      <c r="E321" s="246" t="s">
        <v>19</v>
      </c>
      <c r="F321" s="247" t="s">
        <v>366</v>
      </c>
      <c r="G321" s="245"/>
      <c r="H321" s="248">
        <v>0.31</v>
      </c>
      <c r="I321" s="249"/>
      <c r="J321" s="245"/>
      <c r="K321" s="245"/>
      <c r="L321" s="250"/>
      <c r="M321" s="251"/>
      <c r="N321" s="252"/>
      <c r="O321" s="252"/>
      <c r="P321" s="252"/>
      <c r="Q321" s="252"/>
      <c r="R321" s="252"/>
      <c r="S321" s="252"/>
      <c r="T321" s="25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4" t="s">
        <v>137</v>
      </c>
      <c r="AU321" s="254" t="s">
        <v>82</v>
      </c>
      <c r="AV321" s="14" t="s">
        <v>82</v>
      </c>
      <c r="AW321" s="14" t="s">
        <v>33</v>
      </c>
      <c r="AX321" s="14" t="s">
        <v>72</v>
      </c>
      <c r="AY321" s="254" t="s">
        <v>128</v>
      </c>
    </row>
    <row r="322" s="16" customFormat="1">
      <c r="A322" s="16"/>
      <c r="B322" s="266"/>
      <c r="C322" s="267"/>
      <c r="D322" s="235" t="s">
        <v>137</v>
      </c>
      <c r="E322" s="268" t="s">
        <v>19</v>
      </c>
      <c r="F322" s="269" t="s">
        <v>204</v>
      </c>
      <c r="G322" s="267"/>
      <c r="H322" s="270">
        <v>6.8949999999999996</v>
      </c>
      <c r="I322" s="271"/>
      <c r="J322" s="267"/>
      <c r="K322" s="267"/>
      <c r="L322" s="272"/>
      <c r="M322" s="273"/>
      <c r="N322" s="274"/>
      <c r="O322" s="274"/>
      <c r="P322" s="274"/>
      <c r="Q322" s="274"/>
      <c r="R322" s="274"/>
      <c r="S322" s="274"/>
      <c r="T322" s="275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276" t="s">
        <v>137</v>
      </c>
      <c r="AU322" s="276" t="s">
        <v>82</v>
      </c>
      <c r="AV322" s="16" t="s">
        <v>147</v>
      </c>
      <c r="AW322" s="16" t="s">
        <v>33</v>
      </c>
      <c r="AX322" s="16" t="s">
        <v>72</v>
      </c>
      <c r="AY322" s="276" t="s">
        <v>128</v>
      </c>
    </row>
    <row r="323" s="15" customFormat="1">
      <c r="A323" s="15"/>
      <c r="B323" s="255"/>
      <c r="C323" s="256"/>
      <c r="D323" s="235" t="s">
        <v>137</v>
      </c>
      <c r="E323" s="257" t="s">
        <v>19</v>
      </c>
      <c r="F323" s="258" t="s">
        <v>140</v>
      </c>
      <c r="G323" s="256"/>
      <c r="H323" s="259">
        <v>422.024</v>
      </c>
      <c r="I323" s="260"/>
      <c r="J323" s="256"/>
      <c r="K323" s="256"/>
      <c r="L323" s="261"/>
      <c r="M323" s="262"/>
      <c r="N323" s="263"/>
      <c r="O323" s="263"/>
      <c r="P323" s="263"/>
      <c r="Q323" s="263"/>
      <c r="R323" s="263"/>
      <c r="S323" s="263"/>
      <c r="T323" s="264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5" t="s">
        <v>137</v>
      </c>
      <c r="AU323" s="265" t="s">
        <v>82</v>
      </c>
      <c r="AV323" s="15" t="s">
        <v>135</v>
      </c>
      <c r="AW323" s="15" t="s">
        <v>33</v>
      </c>
      <c r="AX323" s="15" t="s">
        <v>80</v>
      </c>
      <c r="AY323" s="265" t="s">
        <v>128</v>
      </c>
    </row>
    <row r="324" s="2" customFormat="1" ht="24" customHeight="1">
      <c r="A324" s="40"/>
      <c r="B324" s="41"/>
      <c r="C324" s="220" t="s">
        <v>367</v>
      </c>
      <c r="D324" s="220" t="s">
        <v>130</v>
      </c>
      <c r="E324" s="221" t="s">
        <v>368</v>
      </c>
      <c r="F324" s="222" t="s">
        <v>369</v>
      </c>
      <c r="G324" s="223" t="s">
        <v>133</v>
      </c>
      <c r="H324" s="224">
        <v>67</v>
      </c>
      <c r="I324" s="225"/>
      <c r="J324" s="226">
        <f>ROUND(I324*H324,2)</f>
        <v>0</v>
      </c>
      <c r="K324" s="222" t="s">
        <v>134</v>
      </c>
      <c r="L324" s="46"/>
      <c r="M324" s="227" t="s">
        <v>19</v>
      </c>
      <c r="N324" s="228" t="s">
        <v>43</v>
      </c>
      <c r="O324" s="86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31" t="s">
        <v>135</v>
      </c>
      <c r="AT324" s="231" t="s">
        <v>130</v>
      </c>
      <c r="AU324" s="231" t="s">
        <v>82</v>
      </c>
      <c r="AY324" s="19" t="s">
        <v>128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9" t="s">
        <v>80</v>
      </c>
      <c r="BK324" s="232">
        <f>ROUND(I324*H324,2)</f>
        <v>0</v>
      </c>
      <c r="BL324" s="19" t="s">
        <v>135</v>
      </c>
      <c r="BM324" s="231" t="s">
        <v>370</v>
      </c>
    </row>
    <row r="325" s="14" customFormat="1">
      <c r="A325" s="14"/>
      <c r="B325" s="244"/>
      <c r="C325" s="245"/>
      <c r="D325" s="235" t="s">
        <v>137</v>
      </c>
      <c r="E325" s="246" t="s">
        <v>19</v>
      </c>
      <c r="F325" s="247" t="s">
        <v>371</v>
      </c>
      <c r="G325" s="245"/>
      <c r="H325" s="248">
        <v>67</v>
      </c>
      <c r="I325" s="249"/>
      <c r="J325" s="245"/>
      <c r="K325" s="245"/>
      <c r="L325" s="250"/>
      <c r="M325" s="251"/>
      <c r="N325" s="252"/>
      <c r="O325" s="252"/>
      <c r="P325" s="252"/>
      <c r="Q325" s="252"/>
      <c r="R325" s="252"/>
      <c r="S325" s="252"/>
      <c r="T325" s="253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4" t="s">
        <v>137</v>
      </c>
      <c r="AU325" s="254" t="s">
        <v>82</v>
      </c>
      <c r="AV325" s="14" t="s">
        <v>82</v>
      </c>
      <c r="AW325" s="14" t="s">
        <v>33</v>
      </c>
      <c r="AX325" s="14" t="s">
        <v>72</v>
      </c>
      <c r="AY325" s="254" t="s">
        <v>128</v>
      </c>
    </row>
    <row r="326" s="15" customFormat="1">
      <c r="A326" s="15"/>
      <c r="B326" s="255"/>
      <c r="C326" s="256"/>
      <c r="D326" s="235" t="s">
        <v>137</v>
      </c>
      <c r="E326" s="257" t="s">
        <v>19</v>
      </c>
      <c r="F326" s="258" t="s">
        <v>140</v>
      </c>
      <c r="G326" s="256"/>
      <c r="H326" s="259">
        <v>67</v>
      </c>
      <c r="I326" s="260"/>
      <c r="J326" s="256"/>
      <c r="K326" s="256"/>
      <c r="L326" s="261"/>
      <c r="M326" s="262"/>
      <c r="N326" s="263"/>
      <c r="O326" s="263"/>
      <c r="P326" s="263"/>
      <c r="Q326" s="263"/>
      <c r="R326" s="263"/>
      <c r="S326" s="263"/>
      <c r="T326" s="264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65" t="s">
        <v>137</v>
      </c>
      <c r="AU326" s="265" t="s">
        <v>82</v>
      </c>
      <c r="AV326" s="15" t="s">
        <v>135</v>
      </c>
      <c r="AW326" s="15" t="s">
        <v>33</v>
      </c>
      <c r="AX326" s="15" t="s">
        <v>80</v>
      </c>
      <c r="AY326" s="265" t="s">
        <v>128</v>
      </c>
    </row>
    <row r="327" s="2" customFormat="1" ht="16.5" customHeight="1">
      <c r="A327" s="40"/>
      <c r="B327" s="41"/>
      <c r="C327" s="277" t="s">
        <v>372</v>
      </c>
      <c r="D327" s="277" t="s">
        <v>280</v>
      </c>
      <c r="E327" s="278" t="s">
        <v>302</v>
      </c>
      <c r="F327" s="279" t="s">
        <v>303</v>
      </c>
      <c r="G327" s="280" t="s">
        <v>272</v>
      </c>
      <c r="H327" s="281">
        <v>11.042</v>
      </c>
      <c r="I327" s="282"/>
      <c r="J327" s="283">
        <f>ROUND(I327*H327,2)</f>
        <v>0</v>
      </c>
      <c r="K327" s="279" t="s">
        <v>304</v>
      </c>
      <c r="L327" s="284"/>
      <c r="M327" s="285" t="s">
        <v>19</v>
      </c>
      <c r="N327" s="286" t="s">
        <v>43</v>
      </c>
      <c r="O327" s="86"/>
      <c r="P327" s="229">
        <f>O327*H327</f>
        <v>0</v>
      </c>
      <c r="Q327" s="229">
        <v>1</v>
      </c>
      <c r="R327" s="229">
        <f>Q327*H327</f>
        <v>11.042</v>
      </c>
      <c r="S327" s="229">
        <v>0</v>
      </c>
      <c r="T327" s="230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31" t="s">
        <v>170</v>
      </c>
      <c r="AT327" s="231" t="s">
        <v>280</v>
      </c>
      <c r="AU327" s="231" t="s">
        <v>82</v>
      </c>
      <c r="AY327" s="19" t="s">
        <v>128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9" t="s">
        <v>80</v>
      </c>
      <c r="BK327" s="232">
        <f>ROUND(I327*H327,2)</f>
        <v>0</v>
      </c>
      <c r="BL327" s="19" t="s">
        <v>135</v>
      </c>
      <c r="BM327" s="231" t="s">
        <v>373</v>
      </c>
    </row>
    <row r="328" s="14" customFormat="1">
      <c r="A328" s="14"/>
      <c r="B328" s="244"/>
      <c r="C328" s="245"/>
      <c r="D328" s="235" t="s">
        <v>137</v>
      </c>
      <c r="E328" s="246" t="s">
        <v>19</v>
      </c>
      <c r="F328" s="247" t="s">
        <v>374</v>
      </c>
      <c r="G328" s="245"/>
      <c r="H328" s="248">
        <v>11.042</v>
      </c>
      <c r="I328" s="249"/>
      <c r="J328" s="245"/>
      <c r="K328" s="245"/>
      <c r="L328" s="250"/>
      <c r="M328" s="251"/>
      <c r="N328" s="252"/>
      <c r="O328" s="252"/>
      <c r="P328" s="252"/>
      <c r="Q328" s="252"/>
      <c r="R328" s="252"/>
      <c r="S328" s="252"/>
      <c r="T328" s="253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4" t="s">
        <v>137</v>
      </c>
      <c r="AU328" s="254" t="s">
        <v>82</v>
      </c>
      <c r="AV328" s="14" t="s">
        <v>82</v>
      </c>
      <c r="AW328" s="14" t="s">
        <v>33</v>
      </c>
      <c r="AX328" s="14" t="s">
        <v>72</v>
      </c>
      <c r="AY328" s="254" t="s">
        <v>128</v>
      </c>
    </row>
    <row r="329" s="15" customFormat="1">
      <c r="A329" s="15"/>
      <c r="B329" s="255"/>
      <c r="C329" s="256"/>
      <c r="D329" s="235" t="s">
        <v>137</v>
      </c>
      <c r="E329" s="257" t="s">
        <v>19</v>
      </c>
      <c r="F329" s="258" t="s">
        <v>140</v>
      </c>
      <c r="G329" s="256"/>
      <c r="H329" s="259">
        <v>11.042</v>
      </c>
      <c r="I329" s="260"/>
      <c r="J329" s="256"/>
      <c r="K329" s="256"/>
      <c r="L329" s="261"/>
      <c r="M329" s="262"/>
      <c r="N329" s="263"/>
      <c r="O329" s="263"/>
      <c r="P329" s="263"/>
      <c r="Q329" s="263"/>
      <c r="R329" s="263"/>
      <c r="S329" s="263"/>
      <c r="T329" s="264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5" t="s">
        <v>137</v>
      </c>
      <c r="AU329" s="265" t="s">
        <v>82</v>
      </c>
      <c r="AV329" s="15" t="s">
        <v>135</v>
      </c>
      <c r="AW329" s="15" t="s">
        <v>33</v>
      </c>
      <c r="AX329" s="15" t="s">
        <v>80</v>
      </c>
      <c r="AY329" s="265" t="s">
        <v>128</v>
      </c>
    </row>
    <row r="330" s="2" customFormat="1" ht="16.5" customHeight="1">
      <c r="A330" s="40"/>
      <c r="B330" s="41"/>
      <c r="C330" s="220" t="s">
        <v>375</v>
      </c>
      <c r="D330" s="220" t="s">
        <v>130</v>
      </c>
      <c r="E330" s="221" t="s">
        <v>376</v>
      </c>
      <c r="F330" s="222" t="s">
        <v>377</v>
      </c>
      <c r="G330" s="223" t="s">
        <v>133</v>
      </c>
      <c r="H330" s="224">
        <v>170.25999999999999</v>
      </c>
      <c r="I330" s="225"/>
      <c r="J330" s="226">
        <f>ROUND(I330*H330,2)</f>
        <v>0</v>
      </c>
      <c r="K330" s="222" t="s">
        <v>134</v>
      </c>
      <c r="L330" s="46"/>
      <c r="M330" s="227" t="s">
        <v>19</v>
      </c>
      <c r="N330" s="228" t="s">
        <v>43</v>
      </c>
      <c r="O330" s="86"/>
      <c r="P330" s="229">
        <f>O330*H330</f>
        <v>0</v>
      </c>
      <c r="Q330" s="229">
        <v>0</v>
      </c>
      <c r="R330" s="229">
        <f>Q330*H330</f>
        <v>0</v>
      </c>
      <c r="S330" s="229">
        <v>0</v>
      </c>
      <c r="T330" s="230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31" t="s">
        <v>135</v>
      </c>
      <c r="AT330" s="231" t="s">
        <v>130</v>
      </c>
      <c r="AU330" s="231" t="s">
        <v>82</v>
      </c>
      <c r="AY330" s="19" t="s">
        <v>128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19" t="s">
        <v>80</v>
      </c>
      <c r="BK330" s="232">
        <f>ROUND(I330*H330,2)</f>
        <v>0</v>
      </c>
      <c r="BL330" s="19" t="s">
        <v>135</v>
      </c>
      <c r="BM330" s="231" t="s">
        <v>378</v>
      </c>
    </row>
    <row r="331" s="2" customFormat="1" ht="16.5" customHeight="1">
      <c r="A331" s="40"/>
      <c r="B331" s="41"/>
      <c r="C331" s="220" t="s">
        <v>379</v>
      </c>
      <c r="D331" s="220" t="s">
        <v>130</v>
      </c>
      <c r="E331" s="221" t="s">
        <v>380</v>
      </c>
      <c r="F331" s="222" t="s">
        <v>381</v>
      </c>
      <c r="G331" s="223" t="s">
        <v>133</v>
      </c>
      <c r="H331" s="224">
        <v>170.25999999999999</v>
      </c>
      <c r="I331" s="225"/>
      <c r="J331" s="226">
        <f>ROUND(I331*H331,2)</f>
        <v>0</v>
      </c>
      <c r="K331" s="222" t="s">
        <v>134</v>
      </c>
      <c r="L331" s="46"/>
      <c r="M331" s="227" t="s">
        <v>19</v>
      </c>
      <c r="N331" s="228" t="s">
        <v>43</v>
      </c>
      <c r="O331" s="86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31" t="s">
        <v>135</v>
      </c>
      <c r="AT331" s="231" t="s">
        <v>130</v>
      </c>
      <c r="AU331" s="231" t="s">
        <v>82</v>
      </c>
      <c r="AY331" s="19" t="s">
        <v>128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9" t="s">
        <v>80</v>
      </c>
      <c r="BK331" s="232">
        <f>ROUND(I331*H331,2)</f>
        <v>0</v>
      </c>
      <c r="BL331" s="19" t="s">
        <v>135</v>
      </c>
      <c r="BM331" s="231" t="s">
        <v>382</v>
      </c>
    </row>
    <row r="332" s="2" customFormat="1" ht="16.5" customHeight="1">
      <c r="A332" s="40"/>
      <c r="B332" s="41"/>
      <c r="C332" s="220" t="s">
        <v>383</v>
      </c>
      <c r="D332" s="220" t="s">
        <v>130</v>
      </c>
      <c r="E332" s="221" t="s">
        <v>384</v>
      </c>
      <c r="F332" s="222" t="s">
        <v>385</v>
      </c>
      <c r="G332" s="223" t="s">
        <v>133</v>
      </c>
      <c r="H332" s="224">
        <v>170.25999999999999</v>
      </c>
      <c r="I332" s="225"/>
      <c r="J332" s="226">
        <f>ROUND(I332*H332,2)</f>
        <v>0</v>
      </c>
      <c r="K332" s="222" t="s">
        <v>134</v>
      </c>
      <c r="L332" s="46"/>
      <c r="M332" s="227" t="s">
        <v>19</v>
      </c>
      <c r="N332" s="228" t="s">
        <v>43</v>
      </c>
      <c r="O332" s="86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135</v>
      </c>
      <c r="AT332" s="231" t="s">
        <v>130</v>
      </c>
      <c r="AU332" s="231" t="s">
        <v>82</v>
      </c>
      <c r="AY332" s="19" t="s">
        <v>128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80</v>
      </c>
      <c r="BK332" s="232">
        <f>ROUND(I332*H332,2)</f>
        <v>0</v>
      </c>
      <c r="BL332" s="19" t="s">
        <v>135</v>
      </c>
      <c r="BM332" s="231" t="s">
        <v>386</v>
      </c>
    </row>
    <row r="333" s="2" customFormat="1" ht="16.5" customHeight="1">
      <c r="A333" s="40"/>
      <c r="B333" s="41"/>
      <c r="C333" s="220" t="s">
        <v>387</v>
      </c>
      <c r="D333" s="220" t="s">
        <v>130</v>
      </c>
      <c r="E333" s="221" t="s">
        <v>388</v>
      </c>
      <c r="F333" s="222" t="s">
        <v>389</v>
      </c>
      <c r="G333" s="223" t="s">
        <v>133</v>
      </c>
      <c r="H333" s="224">
        <v>67</v>
      </c>
      <c r="I333" s="225"/>
      <c r="J333" s="226">
        <f>ROUND(I333*H333,2)</f>
        <v>0</v>
      </c>
      <c r="K333" s="222" t="s">
        <v>134</v>
      </c>
      <c r="L333" s="46"/>
      <c r="M333" s="227" t="s">
        <v>19</v>
      </c>
      <c r="N333" s="228" t="s">
        <v>43</v>
      </c>
      <c r="O333" s="86"/>
      <c r="P333" s="229">
        <f>O333*H333</f>
        <v>0</v>
      </c>
      <c r="Q333" s="229">
        <v>0</v>
      </c>
      <c r="R333" s="229">
        <f>Q333*H333</f>
        <v>0</v>
      </c>
      <c r="S333" s="229">
        <v>0</v>
      </c>
      <c r="T333" s="230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31" t="s">
        <v>135</v>
      </c>
      <c r="AT333" s="231" t="s">
        <v>130</v>
      </c>
      <c r="AU333" s="231" t="s">
        <v>82</v>
      </c>
      <c r="AY333" s="19" t="s">
        <v>128</v>
      </c>
      <c r="BE333" s="232">
        <f>IF(N333="základní",J333,0)</f>
        <v>0</v>
      </c>
      <c r="BF333" s="232">
        <f>IF(N333="snížená",J333,0)</f>
        <v>0</v>
      </c>
      <c r="BG333" s="232">
        <f>IF(N333="zákl. přenesená",J333,0)</f>
        <v>0</v>
      </c>
      <c r="BH333" s="232">
        <f>IF(N333="sníž. přenesená",J333,0)</f>
        <v>0</v>
      </c>
      <c r="BI333" s="232">
        <f>IF(N333="nulová",J333,0)</f>
        <v>0</v>
      </c>
      <c r="BJ333" s="19" t="s">
        <v>80</v>
      </c>
      <c r="BK333" s="232">
        <f>ROUND(I333*H333,2)</f>
        <v>0</v>
      </c>
      <c r="BL333" s="19" t="s">
        <v>135</v>
      </c>
      <c r="BM333" s="231" t="s">
        <v>390</v>
      </c>
    </row>
    <row r="334" s="2" customFormat="1" ht="16.5" customHeight="1">
      <c r="A334" s="40"/>
      <c r="B334" s="41"/>
      <c r="C334" s="220" t="s">
        <v>391</v>
      </c>
      <c r="D334" s="220" t="s">
        <v>130</v>
      </c>
      <c r="E334" s="221" t="s">
        <v>392</v>
      </c>
      <c r="F334" s="222" t="s">
        <v>393</v>
      </c>
      <c r="G334" s="223" t="s">
        <v>133</v>
      </c>
      <c r="H334" s="224">
        <v>67</v>
      </c>
      <c r="I334" s="225"/>
      <c r="J334" s="226">
        <f>ROUND(I334*H334,2)</f>
        <v>0</v>
      </c>
      <c r="K334" s="222" t="s">
        <v>134</v>
      </c>
      <c r="L334" s="46"/>
      <c r="M334" s="227" t="s">
        <v>19</v>
      </c>
      <c r="N334" s="228" t="s">
        <v>43</v>
      </c>
      <c r="O334" s="86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31" t="s">
        <v>135</v>
      </c>
      <c r="AT334" s="231" t="s">
        <v>130</v>
      </c>
      <c r="AU334" s="231" t="s">
        <v>82</v>
      </c>
      <c r="AY334" s="19" t="s">
        <v>128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9" t="s">
        <v>80</v>
      </c>
      <c r="BK334" s="232">
        <f>ROUND(I334*H334,2)</f>
        <v>0</v>
      </c>
      <c r="BL334" s="19" t="s">
        <v>135</v>
      </c>
      <c r="BM334" s="231" t="s">
        <v>394</v>
      </c>
    </row>
    <row r="335" s="2" customFormat="1" ht="16.5" customHeight="1">
      <c r="A335" s="40"/>
      <c r="B335" s="41"/>
      <c r="C335" s="220" t="s">
        <v>395</v>
      </c>
      <c r="D335" s="220" t="s">
        <v>130</v>
      </c>
      <c r="E335" s="221" t="s">
        <v>396</v>
      </c>
      <c r="F335" s="222" t="s">
        <v>397</v>
      </c>
      <c r="G335" s="223" t="s">
        <v>133</v>
      </c>
      <c r="H335" s="224">
        <v>67</v>
      </c>
      <c r="I335" s="225"/>
      <c r="J335" s="226">
        <f>ROUND(I335*H335,2)</f>
        <v>0</v>
      </c>
      <c r="K335" s="222" t="s">
        <v>134</v>
      </c>
      <c r="L335" s="46"/>
      <c r="M335" s="227" t="s">
        <v>19</v>
      </c>
      <c r="N335" s="228" t="s">
        <v>43</v>
      </c>
      <c r="O335" s="86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31" t="s">
        <v>135</v>
      </c>
      <c r="AT335" s="231" t="s">
        <v>130</v>
      </c>
      <c r="AU335" s="231" t="s">
        <v>82</v>
      </c>
      <c r="AY335" s="19" t="s">
        <v>128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9" t="s">
        <v>80</v>
      </c>
      <c r="BK335" s="232">
        <f>ROUND(I335*H335,2)</f>
        <v>0</v>
      </c>
      <c r="BL335" s="19" t="s">
        <v>135</v>
      </c>
      <c r="BM335" s="231" t="s">
        <v>398</v>
      </c>
    </row>
    <row r="336" s="2" customFormat="1" ht="24" customHeight="1">
      <c r="A336" s="40"/>
      <c r="B336" s="41"/>
      <c r="C336" s="220" t="s">
        <v>399</v>
      </c>
      <c r="D336" s="220" t="s">
        <v>130</v>
      </c>
      <c r="E336" s="221" t="s">
        <v>400</v>
      </c>
      <c r="F336" s="222" t="s">
        <v>401</v>
      </c>
      <c r="G336" s="223" t="s">
        <v>133</v>
      </c>
      <c r="H336" s="224">
        <v>170.25999999999999</v>
      </c>
      <c r="I336" s="225"/>
      <c r="J336" s="226">
        <f>ROUND(I336*H336,2)</f>
        <v>0</v>
      </c>
      <c r="K336" s="222" t="s">
        <v>134</v>
      </c>
      <c r="L336" s="46"/>
      <c r="M336" s="227" t="s">
        <v>19</v>
      </c>
      <c r="N336" s="228" t="s">
        <v>43</v>
      </c>
      <c r="O336" s="86"/>
      <c r="P336" s="229">
        <f>O336*H336</f>
        <v>0</v>
      </c>
      <c r="Q336" s="229">
        <v>2.9999999999999999E-07</v>
      </c>
      <c r="R336" s="229">
        <f>Q336*H336</f>
        <v>5.1077999999999994E-05</v>
      </c>
      <c r="S336" s="229">
        <v>0</v>
      </c>
      <c r="T336" s="230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31" t="s">
        <v>135</v>
      </c>
      <c r="AT336" s="231" t="s">
        <v>130</v>
      </c>
      <c r="AU336" s="231" t="s">
        <v>82</v>
      </c>
      <c r="AY336" s="19" t="s">
        <v>128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9" t="s">
        <v>80</v>
      </c>
      <c r="BK336" s="232">
        <f>ROUND(I336*H336,2)</f>
        <v>0</v>
      </c>
      <c r="BL336" s="19" t="s">
        <v>135</v>
      </c>
      <c r="BM336" s="231" t="s">
        <v>402</v>
      </c>
    </row>
    <row r="337" s="2" customFormat="1" ht="24" customHeight="1">
      <c r="A337" s="40"/>
      <c r="B337" s="41"/>
      <c r="C337" s="220" t="s">
        <v>403</v>
      </c>
      <c r="D337" s="220" t="s">
        <v>130</v>
      </c>
      <c r="E337" s="221" t="s">
        <v>404</v>
      </c>
      <c r="F337" s="222" t="s">
        <v>405</v>
      </c>
      <c r="G337" s="223" t="s">
        <v>133</v>
      </c>
      <c r="H337" s="224">
        <v>67</v>
      </c>
      <c r="I337" s="225"/>
      <c r="J337" s="226">
        <f>ROUND(I337*H337,2)</f>
        <v>0</v>
      </c>
      <c r="K337" s="222" t="s">
        <v>134</v>
      </c>
      <c r="L337" s="46"/>
      <c r="M337" s="227" t="s">
        <v>19</v>
      </c>
      <c r="N337" s="228" t="s">
        <v>43</v>
      </c>
      <c r="O337" s="86"/>
      <c r="P337" s="229">
        <f>O337*H337</f>
        <v>0</v>
      </c>
      <c r="Q337" s="229">
        <v>2.9999999999999999E-07</v>
      </c>
      <c r="R337" s="229">
        <f>Q337*H337</f>
        <v>2.0100000000000001E-05</v>
      </c>
      <c r="S337" s="229">
        <v>0</v>
      </c>
      <c r="T337" s="230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31" t="s">
        <v>135</v>
      </c>
      <c r="AT337" s="231" t="s">
        <v>130</v>
      </c>
      <c r="AU337" s="231" t="s">
        <v>82</v>
      </c>
      <c r="AY337" s="19" t="s">
        <v>128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9" t="s">
        <v>80</v>
      </c>
      <c r="BK337" s="232">
        <f>ROUND(I337*H337,2)</f>
        <v>0</v>
      </c>
      <c r="BL337" s="19" t="s">
        <v>135</v>
      </c>
      <c r="BM337" s="231" t="s">
        <v>406</v>
      </c>
    </row>
    <row r="338" s="2" customFormat="1" ht="24" customHeight="1">
      <c r="A338" s="40"/>
      <c r="B338" s="41"/>
      <c r="C338" s="220" t="s">
        <v>407</v>
      </c>
      <c r="D338" s="220" t="s">
        <v>130</v>
      </c>
      <c r="E338" s="221" t="s">
        <v>408</v>
      </c>
      <c r="F338" s="222" t="s">
        <v>409</v>
      </c>
      <c r="G338" s="223" t="s">
        <v>410</v>
      </c>
      <c r="H338" s="224">
        <v>8</v>
      </c>
      <c r="I338" s="225"/>
      <c r="J338" s="226">
        <f>ROUND(I338*H338,2)</f>
        <v>0</v>
      </c>
      <c r="K338" s="222" t="s">
        <v>134</v>
      </c>
      <c r="L338" s="46"/>
      <c r="M338" s="227" t="s">
        <v>19</v>
      </c>
      <c r="N338" s="228" t="s">
        <v>43</v>
      </c>
      <c r="O338" s="86"/>
      <c r="P338" s="229">
        <f>O338*H338</f>
        <v>0</v>
      </c>
      <c r="Q338" s="229">
        <v>0.0128123</v>
      </c>
      <c r="R338" s="229">
        <f>Q338*H338</f>
        <v>0.1024984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135</v>
      </c>
      <c r="AT338" s="231" t="s">
        <v>130</v>
      </c>
      <c r="AU338" s="231" t="s">
        <v>82</v>
      </c>
      <c r="AY338" s="19" t="s">
        <v>128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80</v>
      </c>
      <c r="BK338" s="232">
        <f>ROUND(I338*H338,2)</f>
        <v>0</v>
      </c>
      <c r="BL338" s="19" t="s">
        <v>135</v>
      </c>
      <c r="BM338" s="231" t="s">
        <v>411</v>
      </c>
    </row>
    <row r="339" s="2" customFormat="1" ht="16.5" customHeight="1">
      <c r="A339" s="40"/>
      <c r="B339" s="41"/>
      <c r="C339" s="220" t="s">
        <v>412</v>
      </c>
      <c r="D339" s="220" t="s">
        <v>130</v>
      </c>
      <c r="E339" s="221" t="s">
        <v>413</v>
      </c>
      <c r="F339" s="222" t="s">
        <v>414</v>
      </c>
      <c r="G339" s="223" t="s">
        <v>133</v>
      </c>
      <c r="H339" s="224">
        <v>170.25999999999999</v>
      </c>
      <c r="I339" s="225"/>
      <c r="J339" s="226">
        <f>ROUND(I339*H339,2)</f>
        <v>0</v>
      </c>
      <c r="K339" s="222" t="s">
        <v>134</v>
      </c>
      <c r="L339" s="46"/>
      <c r="M339" s="227" t="s">
        <v>19</v>
      </c>
      <c r="N339" s="228" t="s">
        <v>43</v>
      </c>
      <c r="O339" s="86"/>
      <c r="P339" s="229">
        <f>O339*H339</f>
        <v>0</v>
      </c>
      <c r="Q339" s="229">
        <v>0</v>
      </c>
      <c r="R339" s="229">
        <f>Q339*H339</f>
        <v>0</v>
      </c>
      <c r="S339" s="229">
        <v>0</v>
      </c>
      <c r="T339" s="23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31" t="s">
        <v>135</v>
      </c>
      <c r="AT339" s="231" t="s">
        <v>130</v>
      </c>
      <c r="AU339" s="231" t="s">
        <v>82</v>
      </c>
      <c r="AY339" s="19" t="s">
        <v>128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9" t="s">
        <v>80</v>
      </c>
      <c r="BK339" s="232">
        <f>ROUND(I339*H339,2)</f>
        <v>0</v>
      </c>
      <c r="BL339" s="19" t="s">
        <v>135</v>
      </c>
      <c r="BM339" s="231" t="s">
        <v>415</v>
      </c>
    </row>
    <row r="340" s="2" customFormat="1" ht="16.5" customHeight="1">
      <c r="A340" s="40"/>
      <c r="B340" s="41"/>
      <c r="C340" s="220" t="s">
        <v>416</v>
      </c>
      <c r="D340" s="220" t="s">
        <v>130</v>
      </c>
      <c r="E340" s="221" t="s">
        <v>417</v>
      </c>
      <c r="F340" s="222" t="s">
        <v>418</v>
      </c>
      <c r="G340" s="223" t="s">
        <v>133</v>
      </c>
      <c r="H340" s="224">
        <v>67</v>
      </c>
      <c r="I340" s="225"/>
      <c r="J340" s="226">
        <f>ROUND(I340*H340,2)</f>
        <v>0</v>
      </c>
      <c r="K340" s="222" t="s">
        <v>134</v>
      </c>
      <c r="L340" s="46"/>
      <c r="M340" s="227" t="s">
        <v>19</v>
      </c>
      <c r="N340" s="228" t="s">
        <v>43</v>
      </c>
      <c r="O340" s="86"/>
      <c r="P340" s="229">
        <f>O340*H340</f>
        <v>0</v>
      </c>
      <c r="Q340" s="229">
        <v>0</v>
      </c>
      <c r="R340" s="229">
        <f>Q340*H340</f>
        <v>0</v>
      </c>
      <c r="S340" s="229">
        <v>0</v>
      </c>
      <c r="T340" s="230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31" t="s">
        <v>135</v>
      </c>
      <c r="AT340" s="231" t="s">
        <v>130</v>
      </c>
      <c r="AU340" s="231" t="s">
        <v>82</v>
      </c>
      <c r="AY340" s="19" t="s">
        <v>128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19" t="s">
        <v>80</v>
      </c>
      <c r="BK340" s="232">
        <f>ROUND(I340*H340,2)</f>
        <v>0</v>
      </c>
      <c r="BL340" s="19" t="s">
        <v>135</v>
      </c>
      <c r="BM340" s="231" t="s">
        <v>419</v>
      </c>
    </row>
    <row r="341" s="12" customFormat="1" ht="22.8" customHeight="1">
      <c r="A341" s="12"/>
      <c r="B341" s="204"/>
      <c r="C341" s="205"/>
      <c r="D341" s="206" t="s">
        <v>71</v>
      </c>
      <c r="E341" s="218" t="s">
        <v>82</v>
      </c>
      <c r="F341" s="218" t="s">
        <v>420</v>
      </c>
      <c r="G341" s="205"/>
      <c r="H341" s="205"/>
      <c r="I341" s="208"/>
      <c r="J341" s="219">
        <f>BK341</f>
        <v>0</v>
      </c>
      <c r="K341" s="205"/>
      <c r="L341" s="210"/>
      <c r="M341" s="211"/>
      <c r="N341" s="212"/>
      <c r="O341" s="212"/>
      <c r="P341" s="213">
        <f>SUM(P342:P353)</f>
        <v>0</v>
      </c>
      <c r="Q341" s="212"/>
      <c r="R341" s="213">
        <f>SUM(R342:R353)</f>
        <v>15.916083717399999</v>
      </c>
      <c r="S341" s="212"/>
      <c r="T341" s="214">
        <f>SUM(T342:T353)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15" t="s">
        <v>80</v>
      </c>
      <c r="AT341" s="216" t="s">
        <v>71</v>
      </c>
      <c r="AU341" s="216" t="s">
        <v>80</v>
      </c>
      <c r="AY341" s="215" t="s">
        <v>128</v>
      </c>
      <c r="BK341" s="217">
        <f>SUM(BK342:BK353)</f>
        <v>0</v>
      </c>
    </row>
    <row r="342" s="2" customFormat="1" ht="24" customHeight="1">
      <c r="A342" s="40"/>
      <c r="B342" s="41"/>
      <c r="C342" s="220" t="s">
        <v>421</v>
      </c>
      <c r="D342" s="220" t="s">
        <v>130</v>
      </c>
      <c r="E342" s="221" t="s">
        <v>422</v>
      </c>
      <c r="F342" s="222" t="s">
        <v>423</v>
      </c>
      <c r="G342" s="223" t="s">
        <v>133</v>
      </c>
      <c r="H342" s="224">
        <v>3.75</v>
      </c>
      <c r="I342" s="225"/>
      <c r="J342" s="226">
        <f>ROUND(I342*H342,2)</f>
        <v>0</v>
      </c>
      <c r="K342" s="222" t="s">
        <v>134</v>
      </c>
      <c r="L342" s="46"/>
      <c r="M342" s="227" t="s">
        <v>19</v>
      </c>
      <c r="N342" s="228" t="s">
        <v>43</v>
      </c>
      <c r="O342" s="86"/>
      <c r="P342" s="229">
        <f>O342*H342</f>
        <v>0</v>
      </c>
      <c r="Q342" s="229">
        <v>0.67488603999999996</v>
      </c>
      <c r="R342" s="229">
        <f>Q342*H342</f>
        <v>2.5308226499999997</v>
      </c>
      <c r="S342" s="229">
        <v>0</v>
      </c>
      <c r="T342" s="230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31" t="s">
        <v>135</v>
      </c>
      <c r="AT342" s="231" t="s">
        <v>130</v>
      </c>
      <c r="AU342" s="231" t="s">
        <v>82</v>
      </c>
      <c r="AY342" s="19" t="s">
        <v>128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9" t="s">
        <v>80</v>
      </c>
      <c r="BK342" s="232">
        <f>ROUND(I342*H342,2)</f>
        <v>0</v>
      </c>
      <c r="BL342" s="19" t="s">
        <v>135</v>
      </c>
      <c r="BM342" s="231" t="s">
        <v>424</v>
      </c>
    </row>
    <row r="343" s="14" customFormat="1">
      <c r="A343" s="14"/>
      <c r="B343" s="244"/>
      <c r="C343" s="245"/>
      <c r="D343" s="235" t="s">
        <v>137</v>
      </c>
      <c r="E343" s="246" t="s">
        <v>19</v>
      </c>
      <c r="F343" s="247" t="s">
        <v>425</v>
      </c>
      <c r="G343" s="245"/>
      <c r="H343" s="248">
        <v>3.75</v>
      </c>
      <c r="I343" s="249"/>
      <c r="J343" s="245"/>
      <c r="K343" s="245"/>
      <c r="L343" s="250"/>
      <c r="M343" s="251"/>
      <c r="N343" s="252"/>
      <c r="O343" s="252"/>
      <c r="P343" s="252"/>
      <c r="Q343" s="252"/>
      <c r="R343" s="252"/>
      <c r="S343" s="252"/>
      <c r="T343" s="25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4" t="s">
        <v>137</v>
      </c>
      <c r="AU343" s="254" t="s">
        <v>82</v>
      </c>
      <c r="AV343" s="14" t="s">
        <v>82</v>
      </c>
      <c r="AW343" s="14" t="s">
        <v>33</v>
      </c>
      <c r="AX343" s="14" t="s">
        <v>72</v>
      </c>
      <c r="AY343" s="254" t="s">
        <v>128</v>
      </c>
    </row>
    <row r="344" s="15" customFormat="1">
      <c r="A344" s="15"/>
      <c r="B344" s="255"/>
      <c r="C344" s="256"/>
      <c r="D344" s="235" t="s">
        <v>137</v>
      </c>
      <c r="E344" s="257" t="s">
        <v>19</v>
      </c>
      <c r="F344" s="258" t="s">
        <v>140</v>
      </c>
      <c r="G344" s="256"/>
      <c r="H344" s="259">
        <v>3.75</v>
      </c>
      <c r="I344" s="260"/>
      <c r="J344" s="256"/>
      <c r="K344" s="256"/>
      <c r="L344" s="261"/>
      <c r="M344" s="262"/>
      <c r="N344" s="263"/>
      <c r="O344" s="263"/>
      <c r="P344" s="263"/>
      <c r="Q344" s="263"/>
      <c r="R344" s="263"/>
      <c r="S344" s="263"/>
      <c r="T344" s="264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65" t="s">
        <v>137</v>
      </c>
      <c r="AU344" s="265" t="s">
        <v>82</v>
      </c>
      <c r="AV344" s="15" t="s">
        <v>135</v>
      </c>
      <c r="AW344" s="15" t="s">
        <v>33</v>
      </c>
      <c r="AX344" s="15" t="s">
        <v>80</v>
      </c>
      <c r="AY344" s="265" t="s">
        <v>128</v>
      </c>
    </row>
    <row r="345" s="2" customFormat="1" ht="24" customHeight="1">
      <c r="A345" s="40"/>
      <c r="B345" s="41"/>
      <c r="C345" s="220" t="s">
        <v>426</v>
      </c>
      <c r="D345" s="220" t="s">
        <v>130</v>
      </c>
      <c r="E345" s="221" t="s">
        <v>427</v>
      </c>
      <c r="F345" s="222" t="s">
        <v>428</v>
      </c>
      <c r="G345" s="223" t="s">
        <v>133</v>
      </c>
      <c r="H345" s="224">
        <v>14.438000000000001</v>
      </c>
      <c r="I345" s="225"/>
      <c r="J345" s="226">
        <f>ROUND(I345*H345,2)</f>
        <v>0</v>
      </c>
      <c r="K345" s="222" t="s">
        <v>134</v>
      </c>
      <c r="L345" s="46"/>
      <c r="M345" s="227" t="s">
        <v>19</v>
      </c>
      <c r="N345" s="228" t="s">
        <v>43</v>
      </c>
      <c r="O345" s="86"/>
      <c r="P345" s="229">
        <f>O345*H345</f>
        <v>0</v>
      </c>
      <c r="Q345" s="229">
        <v>0.9080203</v>
      </c>
      <c r="R345" s="229">
        <f>Q345*H345</f>
        <v>13.1099970914</v>
      </c>
      <c r="S345" s="229">
        <v>0</v>
      </c>
      <c r="T345" s="230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31" t="s">
        <v>135</v>
      </c>
      <c r="AT345" s="231" t="s">
        <v>130</v>
      </c>
      <c r="AU345" s="231" t="s">
        <v>82</v>
      </c>
      <c r="AY345" s="19" t="s">
        <v>128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9" t="s">
        <v>80</v>
      </c>
      <c r="BK345" s="232">
        <f>ROUND(I345*H345,2)</f>
        <v>0</v>
      </c>
      <c r="BL345" s="19" t="s">
        <v>135</v>
      </c>
      <c r="BM345" s="231" t="s">
        <v>429</v>
      </c>
    </row>
    <row r="346" s="14" customFormat="1">
      <c r="A346" s="14"/>
      <c r="B346" s="244"/>
      <c r="C346" s="245"/>
      <c r="D346" s="235" t="s">
        <v>137</v>
      </c>
      <c r="E346" s="246" t="s">
        <v>19</v>
      </c>
      <c r="F346" s="247" t="s">
        <v>430</v>
      </c>
      <c r="G346" s="245"/>
      <c r="H346" s="248">
        <v>14.438000000000001</v>
      </c>
      <c r="I346" s="249"/>
      <c r="J346" s="245"/>
      <c r="K346" s="245"/>
      <c r="L346" s="250"/>
      <c r="M346" s="251"/>
      <c r="N346" s="252"/>
      <c r="O346" s="252"/>
      <c r="P346" s="252"/>
      <c r="Q346" s="252"/>
      <c r="R346" s="252"/>
      <c r="S346" s="252"/>
      <c r="T346" s="253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4" t="s">
        <v>137</v>
      </c>
      <c r="AU346" s="254" t="s">
        <v>82</v>
      </c>
      <c r="AV346" s="14" t="s">
        <v>82</v>
      </c>
      <c r="AW346" s="14" t="s">
        <v>33</v>
      </c>
      <c r="AX346" s="14" t="s">
        <v>72</v>
      </c>
      <c r="AY346" s="254" t="s">
        <v>128</v>
      </c>
    </row>
    <row r="347" s="15" customFormat="1">
      <c r="A347" s="15"/>
      <c r="B347" s="255"/>
      <c r="C347" s="256"/>
      <c r="D347" s="235" t="s">
        <v>137</v>
      </c>
      <c r="E347" s="257" t="s">
        <v>19</v>
      </c>
      <c r="F347" s="258" t="s">
        <v>140</v>
      </c>
      <c r="G347" s="256"/>
      <c r="H347" s="259">
        <v>14.438000000000001</v>
      </c>
      <c r="I347" s="260"/>
      <c r="J347" s="256"/>
      <c r="K347" s="256"/>
      <c r="L347" s="261"/>
      <c r="M347" s="262"/>
      <c r="N347" s="263"/>
      <c r="O347" s="263"/>
      <c r="P347" s="263"/>
      <c r="Q347" s="263"/>
      <c r="R347" s="263"/>
      <c r="S347" s="263"/>
      <c r="T347" s="264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5" t="s">
        <v>137</v>
      </c>
      <c r="AU347" s="265" t="s">
        <v>82</v>
      </c>
      <c r="AV347" s="15" t="s">
        <v>135</v>
      </c>
      <c r="AW347" s="15" t="s">
        <v>33</v>
      </c>
      <c r="AX347" s="15" t="s">
        <v>80</v>
      </c>
      <c r="AY347" s="265" t="s">
        <v>128</v>
      </c>
    </row>
    <row r="348" s="2" customFormat="1" ht="24" customHeight="1">
      <c r="A348" s="40"/>
      <c r="B348" s="41"/>
      <c r="C348" s="220" t="s">
        <v>431</v>
      </c>
      <c r="D348" s="220" t="s">
        <v>130</v>
      </c>
      <c r="E348" s="221" t="s">
        <v>432</v>
      </c>
      <c r="F348" s="222" t="s">
        <v>433</v>
      </c>
      <c r="G348" s="223" t="s">
        <v>272</v>
      </c>
      <c r="H348" s="224">
        <v>0.26000000000000001</v>
      </c>
      <c r="I348" s="225"/>
      <c r="J348" s="226">
        <f>ROUND(I348*H348,2)</f>
        <v>0</v>
      </c>
      <c r="K348" s="222" t="s">
        <v>134</v>
      </c>
      <c r="L348" s="46"/>
      <c r="M348" s="227" t="s">
        <v>19</v>
      </c>
      <c r="N348" s="228" t="s">
        <v>43</v>
      </c>
      <c r="O348" s="86"/>
      <c r="P348" s="229">
        <f>O348*H348</f>
        <v>0</v>
      </c>
      <c r="Q348" s="229">
        <v>1.0587076</v>
      </c>
      <c r="R348" s="229">
        <f>Q348*H348</f>
        <v>0.27526397600000002</v>
      </c>
      <c r="S348" s="229">
        <v>0</v>
      </c>
      <c r="T348" s="230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31" t="s">
        <v>135</v>
      </c>
      <c r="AT348" s="231" t="s">
        <v>130</v>
      </c>
      <c r="AU348" s="231" t="s">
        <v>82</v>
      </c>
      <c r="AY348" s="19" t="s">
        <v>128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9" t="s">
        <v>80</v>
      </c>
      <c r="BK348" s="232">
        <f>ROUND(I348*H348,2)</f>
        <v>0</v>
      </c>
      <c r="BL348" s="19" t="s">
        <v>135</v>
      </c>
      <c r="BM348" s="231" t="s">
        <v>434</v>
      </c>
    </row>
    <row r="349" s="14" customFormat="1">
      <c r="A349" s="14"/>
      <c r="B349" s="244"/>
      <c r="C349" s="245"/>
      <c r="D349" s="235" t="s">
        <v>137</v>
      </c>
      <c r="E349" s="246" t="s">
        <v>19</v>
      </c>
      <c r="F349" s="247" t="s">
        <v>435</v>
      </c>
      <c r="G349" s="245"/>
      <c r="H349" s="248">
        <v>0.10299999999999999</v>
      </c>
      <c r="I349" s="249"/>
      <c r="J349" s="245"/>
      <c r="K349" s="245"/>
      <c r="L349" s="250"/>
      <c r="M349" s="251"/>
      <c r="N349" s="252"/>
      <c r="O349" s="252"/>
      <c r="P349" s="252"/>
      <c r="Q349" s="252"/>
      <c r="R349" s="252"/>
      <c r="S349" s="252"/>
      <c r="T349" s="25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4" t="s">
        <v>137</v>
      </c>
      <c r="AU349" s="254" t="s">
        <v>82</v>
      </c>
      <c r="AV349" s="14" t="s">
        <v>82</v>
      </c>
      <c r="AW349" s="14" t="s">
        <v>33</v>
      </c>
      <c r="AX349" s="14" t="s">
        <v>72</v>
      </c>
      <c r="AY349" s="254" t="s">
        <v>128</v>
      </c>
    </row>
    <row r="350" s="14" customFormat="1">
      <c r="A350" s="14"/>
      <c r="B350" s="244"/>
      <c r="C350" s="245"/>
      <c r="D350" s="235" t="s">
        <v>137</v>
      </c>
      <c r="E350" s="246" t="s">
        <v>19</v>
      </c>
      <c r="F350" s="247" t="s">
        <v>436</v>
      </c>
      <c r="G350" s="245"/>
      <c r="H350" s="248">
        <v>0.027</v>
      </c>
      <c r="I350" s="249"/>
      <c r="J350" s="245"/>
      <c r="K350" s="245"/>
      <c r="L350" s="250"/>
      <c r="M350" s="251"/>
      <c r="N350" s="252"/>
      <c r="O350" s="252"/>
      <c r="P350" s="252"/>
      <c r="Q350" s="252"/>
      <c r="R350" s="252"/>
      <c r="S350" s="252"/>
      <c r="T350" s="25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4" t="s">
        <v>137</v>
      </c>
      <c r="AU350" s="254" t="s">
        <v>82</v>
      </c>
      <c r="AV350" s="14" t="s">
        <v>82</v>
      </c>
      <c r="AW350" s="14" t="s">
        <v>33</v>
      </c>
      <c r="AX350" s="14" t="s">
        <v>72</v>
      </c>
      <c r="AY350" s="254" t="s">
        <v>128</v>
      </c>
    </row>
    <row r="351" s="14" customFormat="1">
      <c r="A351" s="14"/>
      <c r="B351" s="244"/>
      <c r="C351" s="245"/>
      <c r="D351" s="235" t="s">
        <v>137</v>
      </c>
      <c r="E351" s="246" t="s">
        <v>19</v>
      </c>
      <c r="F351" s="247" t="s">
        <v>437</v>
      </c>
      <c r="G351" s="245"/>
      <c r="H351" s="248">
        <v>0.10299999999999999</v>
      </c>
      <c r="I351" s="249"/>
      <c r="J351" s="245"/>
      <c r="K351" s="245"/>
      <c r="L351" s="250"/>
      <c r="M351" s="251"/>
      <c r="N351" s="252"/>
      <c r="O351" s="252"/>
      <c r="P351" s="252"/>
      <c r="Q351" s="252"/>
      <c r="R351" s="252"/>
      <c r="S351" s="252"/>
      <c r="T351" s="253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4" t="s">
        <v>137</v>
      </c>
      <c r="AU351" s="254" t="s">
        <v>82</v>
      </c>
      <c r="AV351" s="14" t="s">
        <v>82</v>
      </c>
      <c r="AW351" s="14" t="s">
        <v>33</v>
      </c>
      <c r="AX351" s="14" t="s">
        <v>72</v>
      </c>
      <c r="AY351" s="254" t="s">
        <v>128</v>
      </c>
    </row>
    <row r="352" s="14" customFormat="1">
      <c r="A352" s="14"/>
      <c r="B352" s="244"/>
      <c r="C352" s="245"/>
      <c r="D352" s="235" t="s">
        <v>137</v>
      </c>
      <c r="E352" s="246" t="s">
        <v>19</v>
      </c>
      <c r="F352" s="247" t="s">
        <v>438</v>
      </c>
      <c r="G352" s="245"/>
      <c r="H352" s="248">
        <v>0.027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137</v>
      </c>
      <c r="AU352" s="254" t="s">
        <v>82</v>
      </c>
      <c r="AV352" s="14" t="s">
        <v>82</v>
      </c>
      <c r="AW352" s="14" t="s">
        <v>33</v>
      </c>
      <c r="AX352" s="14" t="s">
        <v>72</v>
      </c>
      <c r="AY352" s="254" t="s">
        <v>128</v>
      </c>
    </row>
    <row r="353" s="15" customFormat="1">
      <c r="A353" s="15"/>
      <c r="B353" s="255"/>
      <c r="C353" s="256"/>
      <c r="D353" s="235" t="s">
        <v>137</v>
      </c>
      <c r="E353" s="257" t="s">
        <v>19</v>
      </c>
      <c r="F353" s="258" t="s">
        <v>140</v>
      </c>
      <c r="G353" s="256"/>
      <c r="H353" s="259">
        <v>0.26000000000000001</v>
      </c>
      <c r="I353" s="260"/>
      <c r="J353" s="256"/>
      <c r="K353" s="256"/>
      <c r="L353" s="261"/>
      <c r="M353" s="262"/>
      <c r="N353" s="263"/>
      <c r="O353" s="263"/>
      <c r="P353" s="263"/>
      <c r="Q353" s="263"/>
      <c r="R353" s="263"/>
      <c r="S353" s="263"/>
      <c r="T353" s="264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5" t="s">
        <v>137</v>
      </c>
      <c r="AU353" s="265" t="s">
        <v>82</v>
      </c>
      <c r="AV353" s="15" t="s">
        <v>135</v>
      </c>
      <c r="AW353" s="15" t="s">
        <v>33</v>
      </c>
      <c r="AX353" s="15" t="s">
        <v>80</v>
      </c>
      <c r="AY353" s="265" t="s">
        <v>128</v>
      </c>
    </row>
    <row r="354" s="12" customFormat="1" ht="22.8" customHeight="1">
      <c r="A354" s="12"/>
      <c r="B354" s="204"/>
      <c r="C354" s="205"/>
      <c r="D354" s="206" t="s">
        <v>71</v>
      </c>
      <c r="E354" s="218" t="s">
        <v>147</v>
      </c>
      <c r="F354" s="218" t="s">
        <v>439</v>
      </c>
      <c r="G354" s="205"/>
      <c r="H354" s="205"/>
      <c r="I354" s="208"/>
      <c r="J354" s="219">
        <f>BK354</f>
        <v>0</v>
      </c>
      <c r="K354" s="205"/>
      <c r="L354" s="210"/>
      <c r="M354" s="211"/>
      <c r="N354" s="212"/>
      <c r="O354" s="212"/>
      <c r="P354" s="213">
        <f>SUM(P355:P362)</f>
        <v>0</v>
      </c>
      <c r="Q354" s="212"/>
      <c r="R354" s="213">
        <f>SUM(R355:R362)</f>
        <v>4.0115280000000002</v>
      </c>
      <c r="S354" s="212"/>
      <c r="T354" s="214">
        <f>SUM(T355:T362)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15" t="s">
        <v>80</v>
      </c>
      <c r="AT354" s="216" t="s">
        <v>71</v>
      </c>
      <c r="AU354" s="216" t="s">
        <v>80</v>
      </c>
      <c r="AY354" s="215" t="s">
        <v>128</v>
      </c>
      <c r="BK354" s="217">
        <f>SUM(BK355:BK362)</f>
        <v>0</v>
      </c>
    </row>
    <row r="355" s="2" customFormat="1" ht="16.5" customHeight="1">
      <c r="A355" s="40"/>
      <c r="B355" s="41"/>
      <c r="C355" s="220" t="s">
        <v>440</v>
      </c>
      <c r="D355" s="220" t="s">
        <v>130</v>
      </c>
      <c r="E355" s="221" t="s">
        <v>441</v>
      </c>
      <c r="F355" s="222" t="s">
        <v>442</v>
      </c>
      <c r="G355" s="223" t="s">
        <v>199</v>
      </c>
      <c r="H355" s="224">
        <v>0.50700000000000001</v>
      </c>
      <c r="I355" s="225"/>
      <c r="J355" s="226">
        <f>ROUND(I355*H355,2)</f>
        <v>0</v>
      </c>
      <c r="K355" s="222" t="s">
        <v>134</v>
      </c>
      <c r="L355" s="46"/>
      <c r="M355" s="227" t="s">
        <v>19</v>
      </c>
      <c r="N355" s="228" t="s">
        <v>43</v>
      </c>
      <c r="O355" s="86"/>
      <c r="P355" s="229">
        <f>O355*H355</f>
        <v>0</v>
      </c>
      <c r="Q355" s="229">
        <v>0</v>
      </c>
      <c r="R355" s="229">
        <f>Q355*H355</f>
        <v>0</v>
      </c>
      <c r="S355" s="229">
        <v>0</v>
      </c>
      <c r="T355" s="230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31" t="s">
        <v>135</v>
      </c>
      <c r="AT355" s="231" t="s">
        <v>130</v>
      </c>
      <c r="AU355" s="231" t="s">
        <v>82</v>
      </c>
      <c r="AY355" s="19" t="s">
        <v>128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9" t="s">
        <v>80</v>
      </c>
      <c r="BK355" s="232">
        <f>ROUND(I355*H355,2)</f>
        <v>0</v>
      </c>
      <c r="BL355" s="19" t="s">
        <v>135</v>
      </c>
      <c r="BM355" s="231" t="s">
        <v>443</v>
      </c>
    </row>
    <row r="356" s="14" customFormat="1">
      <c r="A356" s="14"/>
      <c r="B356" s="244"/>
      <c r="C356" s="245"/>
      <c r="D356" s="235" t="s">
        <v>137</v>
      </c>
      <c r="E356" s="246" t="s">
        <v>19</v>
      </c>
      <c r="F356" s="247" t="s">
        <v>444</v>
      </c>
      <c r="G356" s="245"/>
      <c r="H356" s="248">
        <v>0.044999999999999998</v>
      </c>
      <c r="I356" s="249"/>
      <c r="J356" s="245"/>
      <c r="K356" s="245"/>
      <c r="L356" s="250"/>
      <c r="M356" s="251"/>
      <c r="N356" s="252"/>
      <c r="O356" s="252"/>
      <c r="P356" s="252"/>
      <c r="Q356" s="252"/>
      <c r="R356" s="252"/>
      <c r="S356" s="252"/>
      <c r="T356" s="253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4" t="s">
        <v>137</v>
      </c>
      <c r="AU356" s="254" t="s">
        <v>82</v>
      </c>
      <c r="AV356" s="14" t="s">
        <v>82</v>
      </c>
      <c r="AW356" s="14" t="s">
        <v>33</v>
      </c>
      <c r="AX356" s="14" t="s">
        <v>72</v>
      </c>
      <c r="AY356" s="254" t="s">
        <v>128</v>
      </c>
    </row>
    <row r="357" s="14" customFormat="1">
      <c r="A357" s="14"/>
      <c r="B357" s="244"/>
      <c r="C357" s="245"/>
      <c r="D357" s="235" t="s">
        <v>137</v>
      </c>
      <c r="E357" s="246" t="s">
        <v>19</v>
      </c>
      <c r="F357" s="247" t="s">
        <v>445</v>
      </c>
      <c r="G357" s="245"/>
      <c r="H357" s="248">
        <v>0.46200000000000002</v>
      </c>
      <c r="I357" s="249"/>
      <c r="J357" s="245"/>
      <c r="K357" s="245"/>
      <c r="L357" s="250"/>
      <c r="M357" s="251"/>
      <c r="N357" s="252"/>
      <c r="O357" s="252"/>
      <c r="P357" s="252"/>
      <c r="Q357" s="252"/>
      <c r="R357" s="252"/>
      <c r="S357" s="252"/>
      <c r="T357" s="253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4" t="s">
        <v>137</v>
      </c>
      <c r="AU357" s="254" t="s">
        <v>82</v>
      </c>
      <c r="AV357" s="14" t="s">
        <v>82</v>
      </c>
      <c r="AW357" s="14" t="s">
        <v>33</v>
      </c>
      <c r="AX357" s="14" t="s">
        <v>72</v>
      </c>
      <c r="AY357" s="254" t="s">
        <v>128</v>
      </c>
    </row>
    <row r="358" s="15" customFormat="1">
      <c r="A358" s="15"/>
      <c r="B358" s="255"/>
      <c r="C358" s="256"/>
      <c r="D358" s="235" t="s">
        <v>137</v>
      </c>
      <c r="E358" s="257" t="s">
        <v>19</v>
      </c>
      <c r="F358" s="258" t="s">
        <v>140</v>
      </c>
      <c r="G358" s="256"/>
      <c r="H358" s="259">
        <v>0.50700000000000001</v>
      </c>
      <c r="I358" s="260"/>
      <c r="J358" s="256"/>
      <c r="K358" s="256"/>
      <c r="L358" s="261"/>
      <c r="M358" s="262"/>
      <c r="N358" s="263"/>
      <c r="O358" s="263"/>
      <c r="P358" s="263"/>
      <c r="Q358" s="263"/>
      <c r="R358" s="263"/>
      <c r="S358" s="263"/>
      <c r="T358" s="264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5" t="s">
        <v>137</v>
      </c>
      <c r="AU358" s="265" t="s">
        <v>82</v>
      </c>
      <c r="AV358" s="15" t="s">
        <v>135</v>
      </c>
      <c r="AW358" s="15" t="s">
        <v>33</v>
      </c>
      <c r="AX358" s="15" t="s">
        <v>80</v>
      </c>
      <c r="AY358" s="265" t="s">
        <v>128</v>
      </c>
    </row>
    <row r="359" s="2" customFormat="1" ht="16.5" customHeight="1">
      <c r="A359" s="40"/>
      <c r="B359" s="41"/>
      <c r="C359" s="220" t="s">
        <v>446</v>
      </c>
      <c r="D359" s="220" t="s">
        <v>130</v>
      </c>
      <c r="E359" s="221" t="s">
        <v>447</v>
      </c>
      <c r="F359" s="222" t="s">
        <v>448</v>
      </c>
      <c r="G359" s="223" t="s">
        <v>187</v>
      </c>
      <c r="H359" s="224">
        <v>18</v>
      </c>
      <c r="I359" s="225"/>
      <c r="J359" s="226">
        <f>ROUND(I359*H359,2)</f>
        <v>0</v>
      </c>
      <c r="K359" s="222" t="s">
        <v>134</v>
      </c>
      <c r="L359" s="46"/>
      <c r="M359" s="227" t="s">
        <v>19</v>
      </c>
      <c r="N359" s="228" t="s">
        <v>43</v>
      </c>
      <c r="O359" s="86"/>
      <c r="P359" s="229">
        <f>O359*H359</f>
        <v>0</v>
      </c>
      <c r="Q359" s="229">
        <v>0.12063599999999999</v>
      </c>
      <c r="R359" s="229">
        <f>Q359*H359</f>
        <v>2.1714479999999998</v>
      </c>
      <c r="S359" s="229">
        <v>0</v>
      </c>
      <c r="T359" s="230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31" t="s">
        <v>135</v>
      </c>
      <c r="AT359" s="231" t="s">
        <v>130</v>
      </c>
      <c r="AU359" s="231" t="s">
        <v>82</v>
      </c>
      <c r="AY359" s="19" t="s">
        <v>128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9" t="s">
        <v>80</v>
      </c>
      <c r="BK359" s="232">
        <f>ROUND(I359*H359,2)</f>
        <v>0</v>
      </c>
      <c r="BL359" s="19" t="s">
        <v>135</v>
      </c>
      <c r="BM359" s="231" t="s">
        <v>449</v>
      </c>
    </row>
    <row r="360" s="2" customFormat="1" ht="16.5" customHeight="1">
      <c r="A360" s="40"/>
      <c r="B360" s="41"/>
      <c r="C360" s="277" t="s">
        <v>450</v>
      </c>
      <c r="D360" s="277" t="s">
        <v>280</v>
      </c>
      <c r="E360" s="278" t="s">
        <v>451</v>
      </c>
      <c r="F360" s="279" t="s">
        <v>452</v>
      </c>
      <c r="G360" s="280" t="s">
        <v>410</v>
      </c>
      <c r="H360" s="281">
        <v>167.28</v>
      </c>
      <c r="I360" s="282"/>
      <c r="J360" s="283">
        <f>ROUND(I360*H360,2)</f>
        <v>0</v>
      </c>
      <c r="K360" s="279" t="s">
        <v>134</v>
      </c>
      <c r="L360" s="284"/>
      <c r="M360" s="285" t="s">
        <v>19</v>
      </c>
      <c r="N360" s="286" t="s">
        <v>43</v>
      </c>
      <c r="O360" s="86"/>
      <c r="P360" s="229">
        <f>O360*H360</f>
        <v>0</v>
      </c>
      <c r="Q360" s="229">
        <v>0.010999999999999999</v>
      </c>
      <c r="R360" s="229">
        <f>Q360*H360</f>
        <v>1.8400799999999999</v>
      </c>
      <c r="S360" s="229">
        <v>0</v>
      </c>
      <c r="T360" s="230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31" t="s">
        <v>170</v>
      </c>
      <c r="AT360" s="231" t="s">
        <v>280</v>
      </c>
      <c r="AU360" s="231" t="s">
        <v>82</v>
      </c>
      <c r="AY360" s="19" t="s">
        <v>128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19" t="s">
        <v>80</v>
      </c>
      <c r="BK360" s="232">
        <f>ROUND(I360*H360,2)</f>
        <v>0</v>
      </c>
      <c r="BL360" s="19" t="s">
        <v>135</v>
      </c>
      <c r="BM360" s="231" t="s">
        <v>453</v>
      </c>
    </row>
    <row r="361" s="14" customFormat="1">
      <c r="A361" s="14"/>
      <c r="B361" s="244"/>
      <c r="C361" s="245"/>
      <c r="D361" s="235" t="s">
        <v>137</v>
      </c>
      <c r="E361" s="246" t="s">
        <v>19</v>
      </c>
      <c r="F361" s="247" t="s">
        <v>454</v>
      </c>
      <c r="G361" s="245"/>
      <c r="H361" s="248">
        <v>167.28</v>
      </c>
      <c r="I361" s="249"/>
      <c r="J361" s="245"/>
      <c r="K361" s="245"/>
      <c r="L361" s="250"/>
      <c r="M361" s="251"/>
      <c r="N361" s="252"/>
      <c r="O361" s="252"/>
      <c r="P361" s="252"/>
      <c r="Q361" s="252"/>
      <c r="R361" s="252"/>
      <c r="S361" s="252"/>
      <c r="T361" s="25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4" t="s">
        <v>137</v>
      </c>
      <c r="AU361" s="254" t="s">
        <v>82</v>
      </c>
      <c r="AV361" s="14" t="s">
        <v>82</v>
      </c>
      <c r="AW361" s="14" t="s">
        <v>33</v>
      </c>
      <c r="AX361" s="14" t="s">
        <v>72</v>
      </c>
      <c r="AY361" s="254" t="s">
        <v>128</v>
      </c>
    </row>
    <row r="362" s="15" customFormat="1">
      <c r="A362" s="15"/>
      <c r="B362" s="255"/>
      <c r="C362" s="256"/>
      <c r="D362" s="235" t="s">
        <v>137</v>
      </c>
      <c r="E362" s="257" t="s">
        <v>19</v>
      </c>
      <c r="F362" s="258" t="s">
        <v>140</v>
      </c>
      <c r="G362" s="256"/>
      <c r="H362" s="259">
        <v>167.28</v>
      </c>
      <c r="I362" s="260"/>
      <c r="J362" s="256"/>
      <c r="K362" s="256"/>
      <c r="L362" s="261"/>
      <c r="M362" s="262"/>
      <c r="N362" s="263"/>
      <c r="O362" s="263"/>
      <c r="P362" s="263"/>
      <c r="Q362" s="263"/>
      <c r="R362" s="263"/>
      <c r="S362" s="263"/>
      <c r="T362" s="264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65" t="s">
        <v>137</v>
      </c>
      <c r="AU362" s="265" t="s">
        <v>82</v>
      </c>
      <c r="AV362" s="15" t="s">
        <v>135</v>
      </c>
      <c r="AW362" s="15" t="s">
        <v>33</v>
      </c>
      <c r="AX362" s="15" t="s">
        <v>80</v>
      </c>
      <c r="AY362" s="265" t="s">
        <v>128</v>
      </c>
    </row>
    <row r="363" s="12" customFormat="1" ht="22.8" customHeight="1">
      <c r="A363" s="12"/>
      <c r="B363" s="204"/>
      <c r="C363" s="205"/>
      <c r="D363" s="206" t="s">
        <v>71</v>
      </c>
      <c r="E363" s="218" t="s">
        <v>135</v>
      </c>
      <c r="F363" s="218" t="s">
        <v>455</v>
      </c>
      <c r="G363" s="205"/>
      <c r="H363" s="205"/>
      <c r="I363" s="208"/>
      <c r="J363" s="219">
        <f>BK363</f>
        <v>0</v>
      </c>
      <c r="K363" s="205"/>
      <c r="L363" s="210"/>
      <c r="M363" s="211"/>
      <c r="N363" s="212"/>
      <c r="O363" s="212"/>
      <c r="P363" s="213">
        <f>SUM(P364:P378)</f>
        <v>0</v>
      </c>
      <c r="Q363" s="212"/>
      <c r="R363" s="213">
        <f>SUM(R364:R378)</f>
        <v>1.2543116723587997</v>
      </c>
      <c r="S363" s="212"/>
      <c r="T363" s="214">
        <f>SUM(T364:T378)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15" t="s">
        <v>80</v>
      </c>
      <c r="AT363" s="216" t="s">
        <v>71</v>
      </c>
      <c r="AU363" s="216" t="s">
        <v>80</v>
      </c>
      <c r="AY363" s="215" t="s">
        <v>128</v>
      </c>
      <c r="BK363" s="217">
        <f>SUM(BK364:BK378)</f>
        <v>0</v>
      </c>
    </row>
    <row r="364" s="2" customFormat="1" ht="24" customHeight="1">
      <c r="A364" s="40"/>
      <c r="B364" s="41"/>
      <c r="C364" s="220" t="s">
        <v>456</v>
      </c>
      <c r="D364" s="220" t="s">
        <v>130</v>
      </c>
      <c r="E364" s="221" t="s">
        <v>457</v>
      </c>
      <c r="F364" s="222" t="s">
        <v>458</v>
      </c>
      <c r="G364" s="223" t="s">
        <v>199</v>
      </c>
      <c r="H364" s="224">
        <v>0.28599999999999998</v>
      </c>
      <c r="I364" s="225"/>
      <c r="J364" s="226">
        <f>ROUND(I364*H364,2)</f>
        <v>0</v>
      </c>
      <c r="K364" s="222" t="s">
        <v>134</v>
      </c>
      <c r="L364" s="46"/>
      <c r="M364" s="227" t="s">
        <v>19</v>
      </c>
      <c r="N364" s="228" t="s">
        <v>43</v>
      </c>
      <c r="O364" s="86"/>
      <c r="P364" s="229">
        <f>O364*H364</f>
        <v>0</v>
      </c>
      <c r="Q364" s="229">
        <v>2.25641574</v>
      </c>
      <c r="R364" s="229">
        <f>Q364*H364</f>
        <v>0.64533490163999996</v>
      </c>
      <c r="S364" s="229">
        <v>0</v>
      </c>
      <c r="T364" s="230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31" t="s">
        <v>135</v>
      </c>
      <c r="AT364" s="231" t="s">
        <v>130</v>
      </c>
      <c r="AU364" s="231" t="s">
        <v>82</v>
      </c>
      <c r="AY364" s="19" t="s">
        <v>128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9" t="s">
        <v>80</v>
      </c>
      <c r="BK364" s="232">
        <f>ROUND(I364*H364,2)</f>
        <v>0</v>
      </c>
      <c r="BL364" s="19" t="s">
        <v>135</v>
      </c>
      <c r="BM364" s="231" t="s">
        <v>459</v>
      </c>
    </row>
    <row r="365" s="14" customFormat="1">
      <c r="A365" s="14"/>
      <c r="B365" s="244"/>
      <c r="C365" s="245"/>
      <c r="D365" s="235" t="s">
        <v>137</v>
      </c>
      <c r="E365" s="246" t="s">
        <v>19</v>
      </c>
      <c r="F365" s="247" t="s">
        <v>460</v>
      </c>
      <c r="G365" s="245"/>
      <c r="H365" s="248">
        <v>0.28599999999999998</v>
      </c>
      <c r="I365" s="249"/>
      <c r="J365" s="245"/>
      <c r="K365" s="245"/>
      <c r="L365" s="250"/>
      <c r="M365" s="251"/>
      <c r="N365" s="252"/>
      <c r="O365" s="252"/>
      <c r="P365" s="252"/>
      <c r="Q365" s="252"/>
      <c r="R365" s="252"/>
      <c r="S365" s="252"/>
      <c r="T365" s="253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4" t="s">
        <v>137</v>
      </c>
      <c r="AU365" s="254" t="s">
        <v>82</v>
      </c>
      <c r="AV365" s="14" t="s">
        <v>82</v>
      </c>
      <c r="AW365" s="14" t="s">
        <v>33</v>
      </c>
      <c r="AX365" s="14" t="s">
        <v>72</v>
      </c>
      <c r="AY365" s="254" t="s">
        <v>128</v>
      </c>
    </row>
    <row r="366" s="15" customFormat="1">
      <c r="A366" s="15"/>
      <c r="B366" s="255"/>
      <c r="C366" s="256"/>
      <c r="D366" s="235" t="s">
        <v>137</v>
      </c>
      <c r="E366" s="257" t="s">
        <v>19</v>
      </c>
      <c r="F366" s="258" t="s">
        <v>140</v>
      </c>
      <c r="G366" s="256"/>
      <c r="H366" s="259">
        <v>0.28599999999999998</v>
      </c>
      <c r="I366" s="260"/>
      <c r="J366" s="256"/>
      <c r="K366" s="256"/>
      <c r="L366" s="261"/>
      <c r="M366" s="262"/>
      <c r="N366" s="263"/>
      <c r="O366" s="263"/>
      <c r="P366" s="263"/>
      <c r="Q366" s="263"/>
      <c r="R366" s="263"/>
      <c r="S366" s="263"/>
      <c r="T366" s="264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5" t="s">
        <v>137</v>
      </c>
      <c r="AU366" s="265" t="s">
        <v>82</v>
      </c>
      <c r="AV366" s="15" t="s">
        <v>135</v>
      </c>
      <c r="AW366" s="15" t="s">
        <v>33</v>
      </c>
      <c r="AX366" s="15" t="s">
        <v>80</v>
      </c>
      <c r="AY366" s="265" t="s">
        <v>128</v>
      </c>
    </row>
    <row r="367" s="2" customFormat="1" ht="24" customHeight="1">
      <c r="A367" s="40"/>
      <c r="B367" s="41"/>
      <c r="C367" s="220" t="s">
        <v>461</v>
      </c>
      <c r="D367" s="220" t="s">
        <v>130</v>
      </c>
      <c r="E367" s="221" t="s">
        <v>462</v>
      </c>
      <c r="F367" s="222" t="s">
        <v>463</v>
      </c>
      <c r="G367" s="223" t="s">
        <v>272</v>
      </c>
      <c r="H367" s="224">
        <v>0.0040000000000000001</v>
      </c>
      <c r="I367" s="225"/>
      <c r="J367" s="226">
        <f>ROUND(I367*H367,2)</f>
        <v>0</v>
      </c>
      <c r="K367" s="222" t="s">
        <v>134</v>
      </c>
      <c r="L367" s="46"/>
      <c r="M367" s="227" t="s">
        <v>19</v>
      </c>
      <c r="N367" s="228" t="s">
        <v>43</v>
      </c>
      <c r="O367" s="86"/>
      <c r="P367" s="229">
        <f>O367*H367</f>
        <v>0</v>
      </c>
      <c r="Q367" s="229">
        <v>1.0627727797</v>
      </c>
      <c r="R367" s="229">
        <f>Q367*H367</f>
        <v>0.0042510911187999996</v>
      </c>
      <c r="S367" s="229">
        <v>0</v>
      </c>
      <c r="T367" s="230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31" t="s">
        <v>135</v>
      </c>
      <c r="AT367" s="231" t="s">
        <v>130</v>
      </c>
      <c r="AU367" s="231" t="s">
        <v>82</v>
      </c>
      <c r="AY367" s="19" t="s">
        <v>128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19" t="s">
        <v>80</v>
      </c>
      <c r="BK367" s="232">
        <f>ROUND(I367*H367,2)</f>
        <v>0</v>
      </c>
      <c r="BL367" s="19" t="s">
        <v>135</v>
      </c>
      <c r="BM367" s="231" t="s">
        <v>464</v>
      </c>
    </row>
    <row r="368" s="14" customFormat="1">
      <c r="A368" s="14"/>
      <c r="B368" s="244"/>
      <c r="C368" s="245"/>
      <c r="D368" s="235" t="s">
        <v>137</v>
      </c>
      <c r="E368" s="246" t="s">
        <v>19</v>
      </c>
      <c r="F368" s="247" t="s">
        <v>465</v>
      </c>
      <c r="G368" s="245"/>
      <c r="H368" s="248">
        <v>0.0040000000000000001</v>
      </c>
      <c r="I368" s="249"/>
      <c r="J368" s="245"/>
      <c r="K368" s="245"/>
      <c r="L368" s="250"/>
      <c r="M368" s="251"/>
      <c r="N368" s="252"/>
      <c r="O368" s="252"/>
      <c r="P368" s="252"/>
      <c r="Q368" s="252"/>
      <c r="R368" s="252"/>
      <c r="S368" s="252"/>
      <c r="T368" s="25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4" t="s">
        <v>137</v>
      </c>
      <c r="AU368" s="254" t="s">
        <v>82</v>
      </c>
      <c r="AV368" s="14" t="s">
        <v>82</v>
      </c>
      <c r="AW368" s="14" t="s">
        <v>33</v>
      </c>
      <c r="AX368" s="14" t="s">
        <v>72</v>
      </c>
      <c r="AY368" s="254" t="s">
        <v>128</v>
      </c>
    </row>
    <row r="369" s="15" customFormat="1">
      <c r="A369" s="15"/>
      <c r="B369" s="255"/>
      <c r="C369" s="256"/>
      <c r="D369" s="235" t="s">
        <v>137</v>
      </c>
      <c r="E369" s="257" t="s">
        <v>19</v>
      </c>
      <c r="F369" s="258" t="s">
        <v>140</v>
      </c>
      <c r="G369" s="256"/>
      <c r="H369" s="259">
        <v>0.0040000000000000001</v>
      </c>
      <c r="I369" s="260"/>
      <c r="J369" s="256"/>
      <c r="K369" s="256"/>
      <c r="L369" s="261"/>
      <c r="M369" s="262"/>
      <c r="N369" s="263"/>
      <c r="O369" s="263"/>
      <c r="P369" s="263"/>
      <c r="Q369" s="263"/>
      <c r="R369" s="263"/>
      <c r="S369" s="263"/>
      <c r="T369" s="264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65" t="s">
        <v>137</v>
      </c>
      <c r="AU369" s="265" t="s">
        <v>82</v>
      </c>
      <c r="AV369" s="15" t="s">
        <v>135</v>
      </c>
      <c r="AW369" s="15" t="s">
        <v>33</v>
      </c>
      <c r="AX369" s="15" t="s">
        <v>80</v>
      </c>
      <c r="AY369" s="265" t="s">
        <v>128</v>
      </c>
    </row>
    <row r="370" s="2" customFormat="1" ht="24" customHeight="1">
      <c r="A370" s="40"/>
      <c r="B370" s="41"/>
      <c r="C370" s="220" t="s">
        <v>466</v>
      </c>
      <c r="D370" s="220" t="s">
        <v>130</v>
      </c>
      <c r="E370" s="221" t="s">
        <v>467</v>
      </c>
      <c r="F370" s="222" t="s">
        <v>468</v>
      </c>
      <c r="G370" s="223" t="s">
        <v>133</v>
      </c>
      <c r="H370" s="224">
        <v>0.84999999999999998</v>
      </c>
      <c r="I370" s="225"/>
      <c r="J370" s="226">
        <f>ROUND(I370*H370,2)</f>
        <v>0</v>
      </c>
      <c r="K370" s="222" t="s">
        <v>134</v>
      </c>
      <c r="L370" s="46"/>
      <c r="M370" s="227" t="s">
        <v>19</v>
      </c>
      <c r="N370" s="228" t="s">
        <v>43</v>
      </c>
      <c r="O370" s="86"/>
      <c r="P370" s="229">
        <f>O370*H370</f>
        <v>0</v>
      </c>
      <c r="Q370" s="229">
        <v>0.012824856000000001</v>
      </c>
      <c r="R370" s="229">
        <f>Q370*H370</f>
        <v>0.010901127600000001</v>
      </c>
      <c r="S370" s="229">
        <v>0</v>
      </c>
      <c r="T370" s="230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31" t="s">
        <v>135</v>
      </c>
      <c r="AT370" s="231" t="s">
        <v>130</v>
      </c>
      <c r="AU370" s="231" t="s">
        <v>82</v>
      </c>
      <c r="AY370" s="19" t="s">
        <v>128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9" t="s">
        <v>80</v>
      </c>
      <c r="BK370" s="232">
        <f>ROUND(I370*H370,2)</f>
        <v>0</v>
      </c>
      <c r="BL370" s="19" t="s">
        <v>135</v>
      </c>
      <c r="BM370" s="231" t="s">
        <v>469</v>
      </c>
    </row>
    <row r="371" s="14" customFormat="1">
      <c r="A371" s="14"/>
      <c r="B371" s="244"/>
      <c r="C371" s="245"/>
      <c r="D371" s="235" t="s">
        <v>137</v>
      </c>
      <c r="E371" s="246" t="s">
        <v>19</v>
      </c>
      <c r="F371" s="247" t="s">
        <v>470</v>
      </c>
      <c r="G371" s="245"/>
      <c r="H371" s="248">
        <v>0.61199999999999999</v>
      </c>
      <c r="I371" s="249"/>
      <c r="J371" s="245"/>
      <c r="K371" s="245"/>
      <c r="L371" s="250"/>
      <c r="M371" s="251"/>
      <c r="N371" s="252"/>
      <c r="O371" s="252"/>
      <c r="P371" s="252"/>
      <c r="Q371" s="252"/>
      <c r="R371" s="252"/>
      <c r="S371" s="252"/>
      <c r="T371" s="253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4" t="s">
        <v>137</v>
      </c>
      <c r="AU371" s="254" t="s">
        <v>82</v>
      </c>
      <c r="AV371" s="14" t="s">
        <v>82</v>
      </c>
      <c r="AW371" s="14" t="s">
        <v>33</v>
      </c>
      <c r="AX371" s="14" t="s">
        <v>72</v>
      </c>
      <c r="AY371" s="254" t="s">
        <v>128</v>
      </c>
    </row>
    <row r="372" s="14" customFormat="1">
      <c r="A372" s="14"/>
      <c r="B372" s="244"/>
      <c r="C372" s="245"/>
      <c r="D372" s="235" t="s">
        <v>137</v>
      </c>
      <c r="E372" s="246" t="s">
        <v>19</v>
      </c>
      <c r="F372" s="247" t="s">
        <v>471</v>
      </c>
      <c r="G372" s="245"/>
      <c r="H372" s="248">
        <v>0.23799999999999999</v>
      </c>
      <c r="I372" s="249"/>
      <c r="J372" s="245"/>
      <c r="K372" s="245"/>
      <c r="L372" s="250"/>
      <c r="M372" s="251"/>
      <c r="N372" s="252"/>
      <c r="O372" s="252"/>
      <c r="P372" s="252"/>
      <c r="Q372" s="252"/>
      <c r="R372" s="252"/>
      <c r="S372" s="252"/>
      <c r="T372" s="253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4" t="s">
        <v>137</v>
      </c>
      <c r="AU372" s="254" t="s">
        <v>82</v>
      </c>
      <c r="AV372" s="14" t="s">
        <v>82</v>
      </c>
      <c r="AW372" s="14" t="s">
        <v>33</v>
      </c>
      <c r="AX372" s="14" t="s">
        <v>72</v>
      </c>
      <c r="AY372" s="254" t="s">
        <v>128</v>
      </c>
    </row>
    <row r="373" s="15" customFormat="1">
      <c r="A373" s="15"/>
      <c r="B373" s="255"/>
      <c r="C373" s="256"/>
      <c r="D373" s="235" t="s">
        <v>137</v>
      </c>
      <c r="E373" s="257" t="s">
        <v>19</v>
      </c>
      <c r="F373" s="258" t="s">
        <v>140</v>
      </c>
      <c r="G373" s="256"/>
      <c r="H373" s="259">
        <v>0.84999999999999998</v>
      </c>
      <c r="I373" s="260"/>
      <c r="J373" s="256"/>
      <c r="K373" s="256"/>
      <c r="L373" s="261"/>
      <c r="M373" s="262"/>
      <c r="N373" s="263"/>
      <c r="O373" s="263"/>
      <c r="P373" s="263"/>
      <c r="Q373" s="263"/>
      <c r="R373" s="263"/>
      <c r="S373" s="263"/>
      <c r="T373" s="264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5" t="s">
        <v>137</v>
      </c>
      <c r="AU373" s="265" t="s">
        <v>82</v>
      </c>
      <c r="AV373" s="15" t="s">
        <v>135</v>
      </c>
      <c r="AW373" s="15" t="s">
        <v>33</v>
      </c>
      <c r="AX373" s="15" t="s">
        <v>80</v>
      </c>
      <c r="AY373" s="265" t="s">
        <v>128</v>
      </c>
    </row>
    <row r="374" s="2" customFormat="1" ht="24" customHeight="1">
      <c r="A374" s="40"/>
      <c r="B374" s="41"/>
      <c r="C374" s="220" t="s">
        <v>472</v>
      </c>
      <c r="D374" s="220" t="s">
        <v>130</v>
      </c>
      <c r="E374" s="221" t="s">
        <v>473</v>
      </c>
      <c r="F374" s="222" t="s">
        <v>474</v>
      </c>
      <c r="G374" s="223" t="s">
        <v>133</v>
      </c>
      <c r="H374" s="224">
        <v>0.84999999999999998</v>
      </c>
      <c r="I374" s="225"/>
      <c r="J374" s="226">
        <f>ROUND(I374*H374,2)</f>
        <v>0</v>
      </c>
      <c r="K374" s="222" t="s">
        <v>134</v>
      </c>
      <c r="L374" s="46"/>
      <c r="M374" s="227" t="s">
        <v>19</v>
      </c>
      <c r="N374" s="228" t="s">
        <v>43</v>
      </c>
      <c r="O374" s="86"/>
      <c r="P374" s="229">
        <f>O374*H374</f>
        <v>0</v>
      </c>
      <c r="Q374" s="229">
        <v>0</v>
      </c>
      <c r="R374" s="229">
        <f>Q374*H374</f>
        <v>0</v>
      </c>
      <c r="S374" s="229">
        <v>0</v>
      </c>
      <c r="T374" s="230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31" t="s">
        <v>135</v>
      </c>
      <c r="AT374" s="231" t="s">
        <v>130</v>
      </c>
      <c r="AU374" s="231" t="s">
        <v>82</v>
      </c>
      <c r="AY374" s="19" t="s">
        <v>128</v>
      </c>
      <c r="BE374" s="232">
        <f>IF(N374="základní",J374,0)</f>
        <v>0</v>
      </c>
      <c r="BF374" s="232">
        <f>IF(N374="snížená",J374,0)</f>
        <v>0</v>
      </c>
      <c r="BG374" s="232">
        <f>IF(N374="zákl. přenesená",J374,0)</f>
        <v>0</v>
      </c>
      <c r="BH374" s="232">
        <f>IF(N374="sníž. přenesená",J374,0)</f>
        <v>0</v>
      </c>
      <c r="BI374" s="232">
        <f>IF(N374="nulová",J374,0)</f>
        <v>0</v>
      </c>
      <c r="BJ374" s="19" t="s">
        <v>80</v>
      </c>
      <c r="BK374" s="232">
        <f>ROUND(I374*H374,2)</f>
        <v>0</v>
      </c>
      <c r="BL374" s="19" t="s">
        <v>135</v>
      </c>
      <c r="BM374" s="231" t="s">
        <v>475</v>
      </c>
    </row>
    <row r="375" s="2" customFormat="1" ht="24" customHeight="1">
      <c r="A375" s="40"/>
      <c r="B375" s="41"/>
      <c r="C375" s="220" t="s">
        <v>476</v>
      </c>
      <c r="D375" s="220" t="s">
        <v>130</v>
      </c>
      <c r="E375" s="221" t="s">
        <v>477</v>
      </c>
      <c r="F375" s="222" t="s">
        <v>478</v>
      </c>
      <c r="G375" s="223" t="s">
        <v>187</v>
      </c>
      <c r="H375" s="224">
        <v>3.3999999999999999</v>
      </c>
      <c r="I375" s="225"/>
      <c r="J375" s="226">
        <f>ROUND(I375*H375,2)</f>
        <v>0</v>
      </c>
      <c r="K375" s="222" t="s">
        <v>134</v>
      </c>
      <c r="L375" s="46"/>
      <c r="M375" s="227" t="s">
        <v>19</v>
      </c>
      <c r="N375" s="228" t="s">
        <v>43</v>
      </c>
      <c r="O375" s="86"/>
      <c r="P375" s="229">
        <f>O375*H375</f>
        <v>0</v>
      </c>
      <c r="Q375" s="229">
        <v>0.034654280000000003</v>
      </c>
      <c r="R375" s="229">
        <f>Q375*H375</f>
        <v>0.117824552</v>
      </c>
      <c r="S375" s="229">
        <v>0</v>
      </c>
      <c r="T375" s="230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31" t="s">
        <v>135</v>
      </c>
      <c r="AT375" s="231" t="s">
        <v>130</v>
      </c>
      <c r="AU375" s="231" t="s">
        <v>82</v>
      </c>
      <c r="AY375" s="19" t="s">
        <v>128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9" t="s">
        <v>80</v>
      </c>
      <c r="BK375" s="232">
        <f>ROUND(I375*H375,2)</f>
        <v>0</v>
      </c>
      <c r="BL375" s="19" t="s">
        <v>135</v>
      </c>
      <c r="BM375" s="231" t="s">
        <v>479</v>
      </c>
    </row>
    <row r="376" s="14" customFormat="1">
      <c r="A376" s="14"/>
      <c r="B376" s="244"/>
      <c r="C376" s="245"/>
      <c r="D376" s="235" t="s">
        <v>137</v>
      </c>
      <c r="E376" s="246" t="s">
        <v>19</v>
      </c>
      <c r="F376" s="247" t="s">
        <v>480</v>
      </c>
      <c r="G376" s="245"/>
      <c r="H376" s="248">
        <v>3.3999999999999999</v>
      </c>
      <c r="I376" s="249"/>
      <c r="J376" s="245"/>
      <c r="K376" s="245"/>
      <c r="L376" s="250"/>
      <c r="M376" s="251"/>
      <c r="N376" s="252"/>
      <c r="O376" s="252"/>
      <c r="P376" s="252"/>
      <c r="Q376" s="252"/>
      <c r="R376" s="252"/>
      <c r="S376" s="252"/>
      <c r="T376" s="25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4" t="s">
        <v>137</v>
      </c>
      <c r="AU376" s="254" t="s">
        <v>82</v>
      </c>
      <c r="AV376" s="14" t="s">
        <v>82</v>
      </c>
      <c r="AW376" s="14" t="s">
        <v>33</v>
      </c>
      <c r="AX376" s="14" t="s">
        <v>72</v>
      </c>
      <c r="AY376" s="254" t="s">
        <v>128</v>
      </c>
    </row>
    <row r="377" s="15" customFormat="1">
      <c r="A377" s="15"/>
      <c r="B377" s="255"/>
      <c r="C377" s="256"/>
      <c r="D377" s="235" t="s">
        <v>137</v>
      </c>
      <c r="E377" s="257" t="s">
        <v>19</v>
      </c>
      <c r="F377" s="258" t="s">
        <v>140</v>
      </c>
      <c r="G377" s="256"/>
      <c r="H377" s="259">
        <v>3.3999999999999999</v>
      </c>
      <c r="I377" s="260"/>
      <c r="J377" s="256"/>
      <c r="K377" s="256"/>
      <c r="L377" s="261"/>
      <c r="M377" s="262"/>
      <c r="N377" s="263"/>
      <c r="O377" s="263"/>
      <c r="P377" s="263"/>
      <c r="Q377" s="263"/>
      <c r="R377" s="263"/>
      <c r="S377" s="263"/>
      <c r="T377" s="26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5" t="s">
        <v>137</v>
      </c>
      <c r="AU377" s="265" t="s">
        <v>82</v>
      </c>
      <c r="AV377" s="15" t="s">
        <v>135</v>
      </c>
      <c r="AW377" s="15" t="s">
        <v>33</v>
      </c>
      <c r="AX377" s="15" t="s">
        <v>80</v>
      </c>
      <c r="AY377" s="265" t="s">
        <v>128</v>
      </c>
    </row>
    <row r="378" s="2" customFormat="1" ht="24" customHeight="1">
      <c r="A378" s="40"/>
      <c r="B378" s="41"/>
      <c r="C378" s="277" t="s">
        <v>481</v>
      </c>
      <c r="D378" s="277" t="s">
        <v>280</v>
      </c>
      <c r="E378" s="278" t="s">
        <v>482</v>
      </c>
      <c r="F378" s="279" t="s">
        <v>483</v>
      </c>
      <c r="G378" s="280" t="s">
        <v>410</v>
      </c>
      <c r="H378" s="281">
        <v>4</v>
      </c>
      <c r="I378" s="282"/>
      <c r="J378" s="283">
        <f>ROUND(I378*H378,2)</f>
        <v>0</v>
      </c>
      <c r="K378" s="279" t="s">
        <v>19</v>
      </c>
      <c r="L378" s="284"/>
      <c r="M378" s="285" t="s">
        <v>19</v>
      </c>
      <c r="N378" s="286" t="s">
        <v>43</v>
      </c>
      <c r="O378" s="86"/>
      <c r="P378" s="229">
        <f>O378*H378</f>
        <v>0</v>
      </c>
      <c r="Q378" s="229">
        <v>0.119</v>
      </c>
      <c r="R378" s="229">
        <f>Q378*H378</f>
        <v>0.47599999999999998</v>
      </c>
      <c r="S378" s="229">
        <v>0</v>
      </c>
      <c r="T378" s="230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31" t="s">
        <v>170</v>
      </c>
      <c r="AT378" s="231" t="s">
        <v>280</v>
      </c>
      <c r="AU378" s="231" t="s">
        <v>82</v>
      </c>
      <c r="AY378" s="19" t="s">
        <v>128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9" t="s">
        <v>80</v>
      </c>
      <c r="BK378" s="232">
        <f>ROUND(I378*H378,2)</f>
        <v>0</v>
      </c>
      <c r="BL378" s="19" t="s">
        <v>135</v>
      </c>
      <c r="BM378" s="231" t="s">
        <v>484</v>
      </c>
    </row>
    <row r="379" s="12" customFormat="1" ht="22.8" customHeight="1">
      <c r="A379" s="12"/>
      <c r="B379" s="204"/>
      <c r="C379" s="205"/>
      <c r="D379" s="206" t="s">
        <v>71</v>
      </c>
      <c r="E379" s="218" t="s">
        <v>154</v>
      </c>
      <c r="F379" s="218" t="s">
        <v>485</v>
      </c>
      <c r="G379" s="205"/>
      <c r="H379" s="205"/>
      <c r="I379" s="208"/>
      <c r="J379" s="219">
        <f>BK379</f>
        <v>0</v>
      </c>
      <c r="K379" s="205"/>
      <c r="L379" s="210"/>
      <c r="M379" s="211"/>
      <c r="N379" s="212"/>
      <c r="O379" s="212"/>
      <c r="P379" s="213">
        <f>SUM(P380:P566)</f>
        <v>0</v>
      </c>
      <c r="Q379" s="212"/>
      <c r="R379" s="213">
        <f>SUM(R380:R566)</f>
        <v>85.124249499999976</v>
      </c>
      <c r="S379" s="212"/>
      <c r="T379" s="214">
        <f>SUM(T380:T566)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15" t="s">
        <v>80</v>
      </c>
      <c r="AT379" s="216" t="s">
        <v>71</v>
      </c>
      <c r="AU379" s="216" t="s">
        <v>80</v>
      </c>
      <c r="AY379" s="215" t="s">
        <v>128</v>
      </c>
      <c r="BK379" s="217">
        <f>SUM(BK380:BK566)</f>
        <v>0</v>
      </c>
    </row>
    <row r="380" s="2" customFormat="1" ht="16.5" customHeight="1">
      <c r="A380" s="40"/>
      <c r="B380" s="41"/>
      <c r="C380" s="220" t="s">
        <v>486</v>
      </c>
      <c r="D380" s="220" t="s">
        <v>130</v>
      </c>
      <c r="E380" s="221" t="s">
        <v>487</v>
      </c>
      <c r="F380" s="222" t="s">
        <v>488</v>
      </c>
      <c r="G380" s="223" t="s">
        <v>133</v>
      </c>
      <c r="H380" s="224">
        <v>337.88999999999999</v>
      </c>
      <c r="I380" s="225"/>
      <c r="J380" s="226">
        <f>ROUND(I380*H380,2)</f>
        <v>0</v>
      </c>
      <c r="K380" s="222" t="s">
        <v>134</v>
      </c>
      <c r="L380" s="46"/>
      <c r="M380" s="227" t="s">
        <v>19</v>
      </c>
      <c r="N380" s="228" t="s">
        <v>43</v>
      </c>
      <c r="O380" s="86"/>
      <c r="P380" s="229">
        <f>O380*H380</f>
        <v>0</v>
      </c>
      <c r="Q380" s="229">
        <v>0</v>
      </c>
      <c r="R380" s="229">
        <f>Q380*H380</f>
        <v>0</v>
      </c>
      <c r="S380" s="229">
        <v>0</v>
      </c>
      <c r="T380" s="230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31" t="s">
        <v>135</v>
      </c>
      <c r="AT380" s="231" t="s">
        <v>130</v>
      </c>
      <c r="AU380" s="231" t="s">
        <v>82</v>
      </c>
      <c r="AY380" s="19" t="s">
        <v>128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19" t="s">
        <v>80</v>
      </c>
      <c r="BK380" s="232">
        <f>ROUND(I380*H380,2)</f>
        <v>0</v>
      </c>
      <c r="BL380" s="19" t="s">
        <v>135</v>
      </c>
      <c r="BM380" s="231" t="s">
        <v>489</v>
      </c>
    </row>
    <row r="381" s="13" customFormat="1">
      <c r="A381" s="13"/>
      <c r="B381" s="233"/>
      <c r="C381" s="234"/>
      <c r="D381" s="235" t="s">
        <v>137</v>
      </c>
      <c r="E381" s="236" t="s">
        <v>19</v>
      </c>
      <c r="F381" s="237" t="s">
        <v>201</v>
      </c>
      <c r="G381" s="234"/>
      <c r="H381" s="236" t="s">
        <v>19</v>
      </c>
      <c r="I381" s="238"/>
      <c r="J381" s="234"/>
      <c r="K381" s="234"/>
      <c r="L381" s="239"/>
      <c r="M381" s="240"/>
      <c r="N381" s="241"/>
      <c r="O381" s="241"/>
      <c r="P381" s="241"/>
      <c r="Q381" s="241"/>
      <c r="R381" s="241"/>
      <c r="S381" s="241"/>
      <c r="T381" s="242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3" t="s">
        <v>137</v>
      </c>
      <c r="AU381" s="243" t="s">
        <v>82</v>
      </c>
      <c r="AV381" s="13" t="s">
        <v>80</v>
      </c>
      <c r="AW381" s="13" t="s">
        <v>33</v>
      </c>
      <c r="AX381" s="13" t="s">
        <v>72</v>
      </c>
      <c r="AY381" s="243" t="s">
        <v>128</v>
      </c>
    </row>
    <row r="382" s="13" customFormat="1">
      <c r="A382" s="13"/>
      <c r="B382" s="233"/>
      <c r="C382" s="234"/>
      <c r="D382" s="235" t="s">
        <v>137</v>
      </c>
      <c r="E382" s="236" t="s">
        <v>19</v>
      </c>
      <c r="F382" s="237" t="s">
        <v>202</v>
      </c>
      <c r="G382" s="234"/>
      <c r="H382" s="236" t="s">
        <v>19</v>
      </c>
      <c r="I382" s="238"/>
      <c r="J382" s="234"/>
      <c r="K382" s="234"/>
      <c r="L382" s="239"/>
      <c r="M382" s="240"/>
      <c r="N382" s="241"/>
      <c r="O382" s="241"/>
      <c r="P382" s="241"/>
      <c r="Q382" s="241"/>
      <c r="R382" s="241"/>
      <c r="S382" s="241"/>
      <c r="T382" s="242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3" t="s">
        <v>137</v>
      </c>
      <c r="AU382" s="243" t="s">
        <v>82</v>
      </c>
      <c r="AV382" s="13" t="s">
        <v>80</v>
      </c>
      <c r="AW382" s="13" t="s">
        <v>33</v>
      </c>
      <c r="AX382" s="13" t="s">
        <v>72</v>
      </c>
      <c r="AY382" s="243" t="s">
        <v>128</v>
      </c>
    </row>
    <row r="383" s="14" customFormat="1">
      <c r="A383" s="14"/>
      <c r="B383" s="244"/>
      <c r="C383" s="245"/>
      <c r="D383" s="235" t="s">
        <v>137</v>
      </c>
      <c r="E383" s="246" t="s">
        <v>19</v>
      </c>
      <c r="F383" s="247" t="s">
        <v>328</v>
      </c>
      <c r="G383" s="245"/>
      <c r="H383" s="248">
        <v>42</v>
      </c>
      <c r="I383" s="249"/>
      <c r="J383" s="245"/>
      <c r="K383" s="245"/>
      <c r="L383" s="250"/>
      <c r="M383" s="251"/>
      <c r="N383" s="252"/>
      <c r="O383" s="252"/>
      <c r="P383" s="252"/>
      <c r="Q383" s="252"/>
      <c r="R383" s="252"/>
      <c r="S383" s="252"/>
      <c r="T383" s="253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4" t="s">
        <v>137</v>
      </c>
      <c r="AU383" s="254" t="s">
        <v>82</v>
      </c>
      <c r="AV383" s="14" t="s">
        <v>82</v>
      </c>
      <c r="AW383" s="14" t="s">
        <v>33</v>
      </c>
      <c r="AX383" s="14" t="s">
        <v>72</v>
      </c>
      <c r="AY383" s="254" t="s">
        <v>128</v>
      </c>
    </row>
    <row r="384" s="16" customFormat="1">
      <c r="A384" s="16"/>
      <c r="B384" s="266"/>
      <c r="C384" s="267"/>
      <c r="D384" s="235" t="s">
        <v>137</v>
      </c>
      <c r="E384" s="268" t="s">
        <v>19</v>
      </c>
      <c r="F384" s="269" t="s">
        <v>204</v>
      </c>
      <c r="G384" s="267"/>
      <c r="H384" s="270">
        <v>42</v>
      </c>
      <c r="I384" s="271"/>
      <c r="J384" s="267"/>
      <c r="K384" s="267"/>
      <c r="L384" s="272"/>
      <c r="M384" s="273"/>
      <c r="N384" s="274"/>
      <c r="O384" s="274"/>
      <c r="P384" s="274"/>
      <c r="Q384" s="274"/>
      <c r="R384" s="274"/>
      <c r="S384" s="274"/>
      <c r="T384" s="275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T384" s="276" t="s">
        <v>137</v>
      </c>
      <c r="AU384" s="276" t="s">
        <v>82</v>
      </c>
      <c r="AV384" s="16" t="s">
        <v>147</v>
      </c>
      <c r="AW384" s="16" t="s">
        <v>33</v>
      </c>
      <c r="AX384" s="16" t="s">
        <v>72</v>
      </c>
      <c r="AY384" s="276" t="s">
        <v>128</v>
      </c>
    </row>
    <row r="385" s="13" customFormat="1">
      <c r="A385" s="13"/>
      <c r="B385" s="233"/>
      <c r="C385" s="234"/>
      <c r="D385" s="235" t="s">
        <v>137</v>
      </c>
      <c r="E385" s="236" t="s">
        <v>19</v>
      </c>
      <c r="F385" s="237" t="s">
        <v>144</v>
      </c>
      <c r="G385" s="234"/>
      <c r="H385" s="236" t="s">
        <v>19</v>
      </c>
      <c r="I385" s="238"/>
      <c r="J385" s="234"/>
      <c r="K385" s="234"/>
      <c r="L385" s="239"/>
      <c r="M385" s="240"/>
      <c r="N385" s="241"/>
      <c r="O385" s="241"/>
      <c r="P385" s="241"/>
      <c r="Q385" s="241"/>
      <c r="R385" s="241"/>
      <c r="S385" s="241"/>
      <c r="T385" s="242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3" t="s">
        <v>137</v>
      </c>
      <c r="AU385" s="243" t="s">
        <v>82</v>
      </c>
      <c r="AV385" s="13" t="s">
        <v>80</v>
      </c>
      <c r="AW385" s="13" t="s">
        <v>33</v>
      </c>
      <c r="AX385" s="13" t="s">
        <v>72</v>
      </c>
      <c r="AY385" s="243" t="s">
        <v>128</v>
      </c>
    </row>
    <row r="386" s="14" customFormat="1">
      <c r="A386" s="14"/>
      <c r="B386" s="244"/>
      <c r="C386" s="245"/>
      <c r="D386" s="235" t="s">
        <v>137</v>
      </c>
      <c r="E386" s="246" t="s">
        <v>19</v>
      </c>
      <c r="F386" s="247" t="s">
        <v>331</v>
      </c>
      <c r="G386" s="245"/>
      <c r="H386" s="248">
        <v>3.5899999999999999</v>
      </c>
      <c r="I386" s="249"/>
      <c r="J386" s="245"/>
      <c r="K386" s="245"/>
      <c r="L386" s="250"/>
      <c r="M386" s="251"/>
      <c r="N386" s="252"/>
      <c r="O386" s="252"/>
      <c r="P386" s="252"/>
      <c r="Q386" s="252"/>
      <c r="R386" s="252"/>
      <c r="S386" s="252"/>
      <c r="T386" s="253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4" t="s">
        <v>137</v>
      </c>
      <c r="AU386" s="254" t="s">
        <v>82</v>
      </c>
      <c r="AV386" s="14" t="s">
        <v>82</v>
      </c>
      <c r="AW386" s="14" t="s">
        <v>33</v>
      </c>
      <c r="AX386" s="14" t="s">
        <v>72</v>
      </c>
      <c r="AY386" s="254" t="s">
        <v>128</v>
      </c>
    </row>
    <row r="387" s="16" customFormat="1">
      <c r="A387" s="16"/>
      <c r="B387" s="266"/>
      <c r="C387" s="267"/>
      <c r="D387" s="235" t="s">
        <v>137</v>
      </c>
      <c r="E387" s="268" t="s">
        <v>19</v>
      </c>
      <c r="F387" s="269" t="s">
        <v>204</v>
      </c>
      <c r="G387" s="267"/>
      <c r="H387" s="270">
        <v>3.5899999999999999</v>
      </c>
      <c r="I387" s="271"/>
      <c r="J387" s="267"/>
      <c r="K387" s="267"/>
      <c r="L387" s="272"/>
      <c r="M387" s="273"/>
      <c r="N387" s="274"/>
      <c r="O387" s="274"/>
      <c r="P387" s="274"/>
      <c r="Q387" s="274"/>
      <c r="R387" s="274"/>
      <c r="S387" s="274"/>
      <c r="T387" s="275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T387" s="276" t="s">
        <v>137</v>
      </c>
      <c r="AU387" s="276" t="s">
        <v>82</v>
      </c>
      <c r="AV387" s="16" t="s">
        <v>147</v>
      </c>
      <c r="AW387" s="16" t="s">
        <v>33</v>
      </c>
      <c r="AX387" s="16" t="s">
        <v>72</v>
      </c>
      <c r="AY387" s="276" t="s">
        <v>128</v>
      </c>
    </row>
    <row r="388" s="13" customFormat="1">
      <c r="A388" s="13"/>
      <c r="B388" s="233"/>
      <c r="C388" s="234"/>
      <c r="D388" s="235" t="s">
        <v>137</v>
      </c>
      <c r="E388" s="236" t="s">
        <v>19</v>
      </c>
      <c r="F388" s="237" t="s">
        <v>138</v>
      </c>
      <c r="G388" s="234"/>
      <c r="H388" s="236" t="s">
        <v>19</v>
      </c>
      <c r="I388" s="238"/>
      <c r="J388" s="234"/>
      <c r="K388" s="234"/>
      <c r="L388" s="239"/>
      <c r="M388" s="240"/>
      <c r="N388" s="241"/>
      <c r="O388" s="241"/>
      <c r="P388" s="241"/>
      <c r="Q388" s="241"/>
      <c r="R388" s="241"/>
      <c r="S388" s="241"/>
      <c r="T388" s="242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3" t="s">
        <v>137</v>
      </c>
      <c r="AU388" s="243" t="s">
        <v>82</v>
      </c>
      <c r="AV388" s="13" t="s">
        <v>80</v>
      </c>
      <c r="AW388" s="13" t="s">
        <v>33</v>
      </c>
      <c r="AX388" s="13" t="s">
        <v>72</v>
      </c>
      <c r="AY388" s="243" t="s">
        <v>128</v>
      </c>
    </row>
    <row r="389" s="14" customFormat="1">
      <c r="A389" s="14"/>
      <c r="B389" s="244"/>
      <c r="C389" s="245"/>
      <c r="D389" s="235" t="s">
        <v>137</v>
      </c>
      <c r="E389" s="246" t="s">
        <v>19</v>
      </c>
      <c r="F389" s="247" t="s">
        <v>332</v>
      </c>
      <c r="G389" s="245"/>
      <c r="H389" s="248">
        <v>4.2300000000000004</v>
      </c>
      <c r="I389" s="249"/>
      <c r="J389" s="245"/>
      <c r="K389" s="245"/>
      <c r="L389" s="250"/>
      <c r="M389" s="251"/>
      <c r="N389" s="252"/>
      <c r="O389" s="252"/>
      <c r="P389" s="252"/>
      <c r="Q389" s="252"/>
      <c r="R389" s="252"/>
      <c r="S389" s="252"/>
      <c r="T389" s="253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4" t="s">
        <v>137</v>
      </c>
      <c r="AU389" s="254" t="s">
        <v>82</v>
      </c>
      <c r="AV389" s="14" t="s">
        <v>82</v>
      </c>
      <c r="AW389" s="14" t="s">
        <v>33</v>
      </c>
      <c r="AX389" s="14" t="s">
        <v>72</v>
      </c>
      <c r="AY389" s="254" t="s">
        <v>128</v>
      </c>
    </row>
    <row r="390" s="14" customFormat="1">
      <c r="A390" s="14"/>
      <c r="B390" s="244"/>
      <c r="C390" s="245"/>
      <c r="D390" s="235" t="s">
        <v>137</v>
      </c>
      <c r="E390" s="246" t="s">
        <v>19</v>
      </c>
      <c r="F390" s="247" t="s">
        <v>333</v>
      </c>
      <c r="G390" s="245"/>
      <c r="H390" s="248">
        <v>2.4100000000000001</v>
      </c>
      <c r="I390" s="249"/>
      <c r="J390" s="245"/>
      <c r="K390" s="245"/>
      <c r="L390" s="250"/>
      <c r="M390" s="251"/>
      <c r="N390" s="252"/>
      <c r="O390" s="252"/>
      <c r="P390" s="252"/>
      <c r="Q390" s="252"/>
      <c r="R390" s="252"/>
      <c r="S390" s="252"/>
      <c r="T390" s="253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4" t="s">
        <v>137</v>
      </c>
      <c r="AU390" s="254" t="s">
        <v>82</v>
      </c>
      <c r="AV390" s="14" t="s">
        <v>82</v>
      </c>
      <c r="AW390" s="14" t="s">
        <v>33</v>
      </c>
      <c r="AX390" s="14" t="s">
        <v>72</v>
      </c>
      <c r="AY390" s="254" t="s">
        <v>128</v>
      </c>
    </row>
    <row r="391" s="14" customFormat="1">
      <c r="A391" s="14"/>
      <c r="B391" s="244"/>
      <c r="C391" s="245"/>
      <c r="D391" s="235" t="s">
        <v>137</v>
      </c>
      <c r="E391" s="246" t="s">
        <v>19</v>
      </c>
      <c r="F391" s="247" t="s">
        <v>334</v>
      </c>
      <c r="G391" s="245"/>
      <c r="H391" s="248">
        <v>60.729999999999997</v>
      </c>
      <c r="I391" s="249"/>
      <c r="J391" s="245"/>
      <c r="K391" s="245"/>
      <c r="L391" s="250"/>
      <c r="M391" s="251"/>
      <c r="N391" s="252"/>
      <c r="O391" s="252"/>
      <c r="P391" s="252"/>
      <c r="Q391" s="252"/>
      <c r="R391" s="252"/>
      <c r="S391" s="252"/>
      <c r="T391" s="25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4" t="s">
        <v>137</v>
      </c>
      <c r="AU391" s="254" t="s">
        <v>82</v>
      </c>
      <c r="AV391" s="14" t="s">
        <v>82</v>
      </c>
      <c r="AW391" s="14" t="s">
        <v>33</v>
      </c>
      <c r="AX391" s="14" t="s">
        <v>72</v>
      </c>
      <c r="AY391" s="254" t="s">
        <v>128</v>
      </c>
    </row>
    <row r="392" s="16" customFormat="1">
      <c r="A392" s="16"/>
      <c r="B392" s="266"/>
      <c r="C392" s="267"/>
      <c r="D392" s="235" t="s">
        <v>137</v>
      </c>
      <c r="E392" s="268" t="s">
        <v>19</v>
      </c>
      <c r="F392" s="269" t="s">
        <v>204</v>
      </c>
      <c r="G392" s="267"/>
      <c r="H392" s="270">
        <v>67.370000000000005</v>
      </c>
      <c r="I392" s="271"/>
      <c r="J392" s="267"/>
      <c r="K392" s="267"/>
      <c r="L392" s="272"/>
      <c r="M392" s="273"/>
      <c r="N392" s="274"/>
      <c r="O392" s="274"/>
      <c r="P392" s="274"/>
      <c r="Q392" s="274"/>
      <c r="R392" s="274"/>
      <c r="S392" s="274"/>
      <c r="T392" s="275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T392" s="276" t="s">
        <v>137</v>
      </c>
      <c r="AU392" s="276" t="s">
        <v>82</v>
      </c>
      <c r="AV392" s="16" t="s">
        <v>147</v>
      </c>
      <c r="AW392" s="16" t="s">
        <v>33</v>
      </c>
      <c r="AX392" s="16" t="s">
        <v>72</v>
      </c>
      <c r="AY392" s="276" t="s">
        <v>128</v>
      </c>
    </row>
    <row r="393" s="13" customFormat="1">
      <c r="A393" s="13"/>
      <c r="B393" s="233"/>
      <c r="C393" s="234"/>
      <c r="D393" s="235" t="s">
        <v>137</v>
      </c>
      <c r="E393" s="236" t="s">
        <v>19</v>
      </c>
      <c r="F393" s="237" t="s">
        <v>178</v>
      </c>
      <c r="G393" s="234"/>
      <c r="H393" s="236" t="s">
        <v>19</v>
      </c>
      <c r="I393" s="238"/>
      <c r="J393" s="234"/>
      <c r="K393" s="234"/>
      <c r="L393" s="239"/>
      <c r="M393" s="240"/>
      <c r="N393" s="241"/>
      <c r="O393" s="241"/>
      <c r="P393" s="241"/>
      <c r="Q393" s="241"/>
      <c r="R393" s="241"/>
      <c r="S393" s="241"/>
      <c r="T393" s="242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3" t="s">
        <v>137</v>
      </c>
      <c r="AU393" s="243" t="s">
        <v>82</v>
      </c>
      <c r="AV393" s="13" t="s">
        <v>80</v>
      </c>
      <c r="AW393" s="13" t="s">
        <v>33</v>
      </c>
      <c r="AX393" s="13" t="s">
        <v>72</v>
      </c>
      <c r="AY393" s="243" t="s">
        <v>128</v>
      </c>
    </row>
    <row r="394" s="14" customFormat="1">
      <c r="A394" s="14"/>
      <c r="B394" s="244"/>
      <c r="C394" s="245"/>
      <c r="D394" s="235" t="s">
        <v>137</v>
      </c>
      <c r="E394" s="246" t="s">
        <v>19</v>
      </c>
      <c r="F394" s="247" t="s">
        <v>336</v>
      </c>
      <c r="G394" s="245"/>
      <c r="H394" s="248">
        <v>1.4099999999999999</v>
      </c>
      <c r="I394" s="249"/>
      <c r="J394" s="245"/>
      <c r="K394" s="245"/>
      <c r="L394" s="250"/>
      <c r="M394" s="251"/>
      <c r="N394" s="252"/>
      <c r="O394" s="252"/>
      <c r="P394" s="252"/>
      <c r="Q394" s="252"/>
      <c r="R394" s="252"/>
      <c r="S394" s="252"/>
      <c r="T394" s="253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4" t="s">
        <v>137</v>
      </c>
      <c r="AU394" s="254" t="s">
        <v>82</v>
      </c>
      <c r="AV394" s="14" t="s">
        <v>82</v>
      </c>
      <c r="AW394" s="14" t="s">
        <v>33</v>
      </c>
      <c r="AX394" s="14" t="s">
        <v>72</v>
      </c>
      <c r="AY394" s="254" t="s">
        <v>128</v>
      </c>
    </row>
    <row r="395" s="14" customFormat="1">
      <c r="A395" s="14"/>
      <c r="B395" s="244"/>
      <c r="C395" s="245"/>
      <c r="D395" s="235" t="s">
        <v>137</v>
      </c>
      <c r="E395" s="246" t="s">
        <v>19</v>
      </c>
      <c r="F395" s="247" t="s">
        <v>333</v>
      </c>
      <c r="G395" s="245"/>
      <c r="H395" s="248">
        <v>2.4100000000000001</v>
      </c>
      <c r="I395" s="249"/>
      <c r="J395" s="245"/>
      <c r="K395" s="245"/>
      <c r="L395" s="250"/>
      <c r="M395" s="251"/>
      <c r="N395" s="252"/>
      <c r="O395" s="252"/>
      <c r="P395" s="252"/>
      <c r="Q395" s="252"/>
      <c r="R395" s="252"/>
      <c r="S395" s="252"/>
      <c r="T395" s="253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4" t="s">
        <v>137</v>
      </c>
      <c r="AU395" s="254" t="s">
        <v>82</v>
      </c>
      <c r="AV395" s="14" t="s">
        <v>82</v>
      </c>
      <c r="AW395" s="14" t="s">
        <v>33</v>
      </c>
      <c r="AX395" s="14" t="s">
        <v>72</v>
      </c>
      <c r="AY395" s="254" t="s">
        <v>128</v>
      </c>
    </row>
    <row r="396" s="14" customFormat="1">
      <c r="A396" s="14"/>
      <c r="B396" s="244"/>
      <c r="C396" s="245"/>
      <c r="D396" s="235" t="s">
        <v>137</v>
      </c>
      <c r="E396" s="246" t="s">
        <v>19</v>
      </c>
      <c r="F396" s="247" t="s">
        <v>337</v>
      </c>
      <c r="G396" s="245"/>
      <c r="H396" s="248">
        <v>116.89</v>
      </c>
      <c r="I396" s="249"/>
      <c r="J396" s="245"/>
      <c r="K396" s="245"/>
      <c r="L396" s="250"/>
      <c r="M396" s="251"/>
      <c r="N396" s="252"/>
      <c r="O396" s="252"/>
      <c r="P396" s="252"/>
      <c r="Q396" s="252"/>
      <c r="R396" s="252"/>
      <c r="S396" s="252"/>
      <c r="T396" s="253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4" t="s">
        <v>137</v>
      </c>
      <c r="AU396" s="254" t="s">
        <v>82</v>
      </c>
      <c r="AV396" s="14" t="s">
        <v>82</v>
      </c>
      <c r="AW396" s="14" t="s">
        <v>33</v>
      </c>
      <c r="AX396" s="14" t="s">
        <v>72</v>
      </c>
      <c r="AY396" s="254" t="s">
        <v>128</v>
      </c>
    </row>
    <row r="397" s="16" customFormat="1">
      <c r="A397" s="16"/>
      <c r="B397" s="266"/>
      <c r="C397" s="267"/>
      <c r="D397" s="235" t="s">
        <v>137</v>
      </c>
      <c r="E397" s="268" t="s">
        <v>19</v>
      </c>
      <c r="F397" s="269" t="s">
        <v>204</v>
      </c>
      <c r="G397" s="267"/>
      <c r="H397" s="270">
        <v>120.70999999999999</v>
      </c>
      <c r="I397" s="271"/>
      <c r="J397" s="267"/>
      <c r="K397" s="267"/>
      <c r="L397" s="272"/>
      <c r="M397" s="273"/>
      <c r="N397" s="274"/>
      <c r="O397" s="274"/>
      <c r="P397" s="274"/>
      <c r="Q397" s="274"/>
      <c r="R397" s="274"/>
      <c r="S397" s="274"/>
      <c r="T397" s="275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T397" s="276" t="s">
        <v>137</v>
      </c>
      <c r="AU397" s="276" t="s">
        <v>82</v>
      </c>
      <c r="AV397" s="16" t="s">
        <v>147</v>
      </c>
      <c r="AW397" s="16" t="s">
        <v>33</v>
      </c>
      <c r="AX397" s="16" t="s">
        <v>72</v>
      </c>
      <c r="AY397" s="276" t="s">
        <v>128</v>
      </c>
    </row>
    <row r="398" s="13" customFormat="1">
      <c r="A398" s="13"/>
      <c r="B398" s="233"/>
      <c r="C398" s="234"/>
      <c r="D398" s="235" t="s">
        <v>137</v>
      </c>
      <c r="E398" s="236" t="s">
        <v>19</v>
      </c>
      <c r="F398" s="237" t="s">
        <v>164</v>
      </c>
      <c r="G398" s="234"/>
      <c r="H398" s="236" t="s">
        <v>19</v>
      </c>
      <c r="I398" s="238"/>
      <c r="J398" s="234"/>
      <c r="K398" s="234"/>
      <c r="L398" s="239"/>
      <c r="M398" s="240"/>
      <c r="N398" s="241"/>
      <c r="O398" s="241"/>
      <c r="P398" s="241"/>
      <c r="Q398" s="241"/>
      <c r="R398" s="241"/>
      <c r="S398" s="241"/>
      <c r="T398" s="242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3" t="s">
        <v>137</v>
      </c>
      <c r="AU398" s="243" t="s">
        <v>82</v>
      </c>
      <c r="AV398" s="13" t="s">
        <v>80</v>
      </c>
      <c r="AW398" s="13" t="s">
        <v>33</v>
      </c>
      <c r="AX398" s="13" t="s">
        <v>72</v>
      </c>
      <c r="AY398" s="243" t="s">
        <v>128</v>
      </c>
    </row>
    <row r="399" s="14" customFormat="1">
      <c r="A399" s="14"/>
      <c r="B399" s="244"/>
      <c r="C399" s="245"/>
      <c r="D399" s="235" t="s">
        <v>137</v>
      </c>
      <c r="E399" s="246" t="s">
        <v>19</v>
      </c>
      <c r="F399" s="247" t="s">
        <v>341</v>
      </c>
      <c r="G399" s="245"/>
      <c r="H399" s="248">
        <v>3.2000000000000002</v>
      </c>
      <c r="I399" s="249"/>
      <c r="J399" s="245"/>
      <c r="K399" s="245"/>
      <c r="L399" s="250"/>
      <c r="M399" s="251"/>
      <c r="N399" s="252"/>
      <c r="O399" s="252"/>
      <c r="P399" s="252"/>
      <c r="Q399" s="252"/>
      <c r="R399" s="252"/>
      <c r="S399" s="252"/>
      <c r="T399" s="25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4" t="s">
        <v>137</v>
      </c>
      <c r="AU399" s="254" t="s">
        <v>82</v>
      </c>
      <c r="AV399" s="14" t="s">
        <v>82</v>
      </c>
      <c r="AW399" s="14" t="s">
        <v>33</v>
      </c>
      <c r="AX399" s="14" t="s">
        <v>72</v>
      </c>
      <c r="AY399" s="254" t="s">
        <v>128</v>
      </c>
    </row>
    <row r="400" s="14" customFormat="1">
      <c r="A400" s="14"/>
      <c r="B400" s="244"/>
      <c r="C400" s="245"/>
      <c r="D400" s="235" t="s">
        <v>137</v>
      </c>
      <c r="E400" s="246" t="s">
        <v>19</v>
      </c>
      <c r="F400" s="247" t="s">
        <v>342</v>
      </c>
      <c r="G400" s="245"/>
      <c r="H400" s="248">
        <v>55.340000000000003</v>
      </c>
      <c r="I400" s="249"/>
      <c r="J400" s="245"/>
      <c r="K400" s="245"/>
      <c r="L400" s="250"/>
      <c r="M400" s="251"/>
      <c r="N400" s="252"/>
      <c r="O400" s="252"/>
      <c r="P400" s="252"/>
      <c r="Q400" s="252"/>
      <c r="R400" s="252"/>
      <c r="S400" s="252"/>
      <c r="T400" s="25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4" t="s">
        <v>137</v>
      </c>
      <c r="AU400" s="254" t="s">
        <v>82</v>
      </c>
      <c r="AV400" s="14" t="s">
        <v>82</v>
      </c>
      <c r="AW400" s="14" t="s">
        <v>33</v>
      </c>
      <c r="AX400" s="14" t="s">
        <v>72</v>
      </c>
      <c r="AY400" s="254" t="s">
        <v>128</v>
      </c>
    </row>
    <row r="401" s="16" customFormat="1">
      <c r="A401" s="16"/>
      <c r="B401" s="266"/>
      <c r="C401" s="267"/>
      <c r="D401" s="235" t="s">
        <v>137</v>
      </c>
      <c r="E401" s="268" t="s">
        <v>19</v>
      </c>
      <c r="F401" s="269" t="s">
        <v>204</v>
      </c>
      <c r="G401" s="267"/>
      <c r="H401" s="270">
        <v>58.539999999999999</v>
      </c>
      <c r="I401" s="271"/>
      <c r="J401" s="267"/>
      <c r="K401" s="267"/>
      <c r="L401" s="272"/>
      <c r="M401" s="273"/>
      <c r="N401" s="274"/>
      <c r="O401" s="274"/>
      <c r="P401" s="274"/>
      <c r="Q401" s="274"/>
      <c r="R401" s="274"/>
      <c r="S401" s="274"/>
      <c r="T401" s="275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T401" s="276" t="s">
        <v>137</v>
      </c>
      <c r="AU401" s="276" t="s">
        <v>82</v>
      </c>
      <c r="AV401" s="16" t="s">
        <v>147</v>
      </c>
      <c r="AW401" s="16" t="s">
        <v>33</v>
      </c>
      <c r="AX401" s="16" t="s">
        <v>72</v>
      </c>
      <c r="AY401" s="276" t="s">
        <v>128</v>
      </c>
    </row>
    <row r="402" s="13" customFormat="1">
      <c r="A402" s="13"/>
      <c r="B402" s="233"/>
      <c r="C402" s="234"/>
      <c r="D402" s="235" t="s">
        <v>137</v>
      </c>
      <c r="E402" s="236" t="s">
        <v>19</v>
      </c>
      <c r="F402" s="237" t="s">
        <v>212</v>
      </c>
      <c r="G402" s="234"/>
      <c r="H402" s="236" t="s">
        <v>19</v>
      </c>
      <c r="I402" s="238"/>
      <c r="J402" s="234"/>
      <c r="K402" s="234"/>
      <c r="L402" s="239"/>
      <c r="M402" s="240"/>
      <c r="N402" s="241"/>
      <c r="O402" s="241"/>
      <c r="P402" s="241"/>
      <c r="Q402" s="241"/>
      <c r="R402" s="241"/>
      <c r="S402" s="241"/>
      <c r="T402" s="242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3" t="s">
        <v>137</v>
      </c>
      <c r="AU402" s="243" t="s">
        <v>82</v>
      </c>
      <c r="AV402" s="13" t="s">
        <v>80</v>
      </c>
      <c r="AW402" s="13" t="s">
        <v>33</v>
      </c>
      <c r="AX402" s="13" t="s">
        <v>72</v>
      </c>
      <c r="AY402" s="243" t="s">
        <v>128</v>
      </c>
    </row>
    <row r="403" s="14" customFormat="1">
      <c r="A403" s="14"/>
      <c r="B403" s="244"/>
      <c r="C403" s="245"/>
      <c r="D403" s="235" t="s">
        <v>137</v>
      </c>
      <c r="E403" s="246" t="s">
        <v>19</v>
      </c>
      <c r="F403" s="247" t="s">
        <v>345</v>
      </c>
      <c r="G403" s="245"/>
      <c r="H403" s="248">
        <v>0.82999999999999996</v>
      </c>
      <c r="I403" s="249"/>
      <c r="J403" s="245"/>
      <c r="K403" s="245"/>
      <c r="L403" s="250"/>
      <c r="M403" s="251"/>
      <c r="N403" s="252"/>
      <c r="O403" s="252"/>
      <c r="P403" s="252"/>
      <c r="Q403" s="252"/>
      <c r="R403" s="252"/>
      <c r="S403" s="252"/>
      <c r="T403" s="253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4" t="s">
        <v>137</v>
      </c>
      <c r="AU403" s="254" t="s">
        <v>82</v>
      </c>
      <c r="AV403" s="14" t="s">
        <v>82</v>
      </c>
      <c r="AW403" s="14" t="s">
        <v>33</v>
      </c>
      <c r="AX403" s="14" t="s">
        <v>72</v>
      </c>
      <c r="AY403" s="254" t="s">
        <v>128</v>
      </c>
    </row>
    <row r="404" s="14" customFormat="1">
      <c r="A404" s="14"/>
      <c r="B404" s="244"/>
      <c r="C404" s="245"/>
      <c r="D404" s="235" t="s">
        <v>137</v>
      </c>
      <c r="E404" s="246" t="s">
        <v>19</v>
      </c>
      <c r="F404" s="247" t="s">
        <v>346</v>
      </c>
      <c r="G404" s="245"/>
      <c r="H404" s="248">
        <v>18.440000000000001</v>
      </c>
      <c r="I404" s="249"/>
      <c r="J404" s="245"/>
      <c r="K404" s="245"/>
      <c r="L404" s="250"/>
      <c r="M404" s="251"/>
      <c r="N404" s="252"/>
      <c r="O404" s="252"/>
      <c r="P404" s="252"/>
      <c r="Q404" s="252"/>
      <c r="R404" s="252"/>
      <c r="S404" s="252"/>
      <c r="T404" s="253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4" t="s">
        <v>137</v>
      </c>
      <c r="AU404" s="254" t="s">
        <v>82</v>
      </c>
      <c r="AV404" s="14" t="s">
        <v>82</v>
      </c>
      <c r="AW404" s="14" t="s">
        <v>33</v>
      </c>
      <c r="AX404" s="14" t="s">
        <v>72</v>
      </c>
      <c r="AY404" s="254" t="s">
        <v>128</v>
      </c>
    </row>
    <row r="405" s="16" customFormat="1">
      <c r="A405" s="16"/>
      <c r="B405" s="266"/>
      <c r="C405" s="267"/>
      <c r="D405" s="235" t="s">
        <v>137</v>
      </c>
      <c r="E405" s="268" t="s">
        <v>19</v>
      </c>
      <c r="F405" s="269" t="s">
        <v>204</v>
      </c>
      <c r="G405" s="267"/>
      <c r="H405" s="270">
        <v>19.27</v>
      </c>
      <c r="I405" s="271"/>
      <c r="J405" s="267"/>
      <c r="K405" s="267"/>
      <c r="L405" s="272"/>
      <c r="M405" s="273"/>
      <c r="N405" s="274"/>
      <c r="O405" s="274"/>
      <c r="P405" s="274"/>
      <c r="Q405" s="274"/>
      <c r="R405" s="274"/>
      <c r="S405" s="274"/>
      <c r="T405" s="275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T405" s="276" t="s">
        <v>137</v>
      </c>
      <c r="AU405" s="276" t="s">
        <v>82</v>
      </c>
      <c r="AV405" s="16" t="s">
        <v>147</v>
      </c>
      <c r="AW405" s="16" t="s">
        <v>33</v>
      </c>
      <c r="AX405" s="16" t="s">
        <v>72</v>
      </c>
      <c r="AY405" s="276" t="s">
        <v>128</v>
      </c>
    </row>
    <row r="406" s="13" customFormat="1">
      <c r="A406" s="13"/>
      <c r="B406" s="233"/>
      <c r="C406" s="234"/>
      <c r="D406" s="235" t="s">
        <v>137</v>
      </c>
      <c r="E406" s="236" t="s">
        <v>19</v>
      </c>
      <c r="F406" s="237" t="s">
        <v>214</v>
      </c>
      <c r="G406" s="234"/>
      <c r="H406" s="236" t="s">
        <v>19</v>
      </c>
      <c r="I406" s="238"/>
      <c r="J406" s="234"/>
      <c r="K406" s="234"/>
      <c r="L406" s="239"/>
      <c r="M406" s="240"/>
      <c r="N406" s="241"/>
      <c r="O406" s="241"/>
      <c r="P406" s="241"/>
      <c r="Q406" s="241"/>
      <c r="R406" s="241"/>
      <c r="S406" s="241"/>
      <c r="T406" s="242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3" t="s">
        <v>137</v>
      </c>
      <c r="AU406" s="243" t="s">
        <v>82</v>
      </c>
      <c r="AV406" s="13" t="s">
        <v>80</v>
      </c>
      <c r="AW406" s="13" t="s">
        <v>33</v>
      </c>
      <c r="AX406" s="13" t="s">
        <v>72</v>
      </c>
      <c r="AY406" s="243" t="s">
        <v>128</v>
      </c>
    </row>
    <row r="407" s="14" customFormat="1">
      <c r="A407" s="14"/>
      <c r="B407" s="244"/>
      <c r="C407" s="245"/>
      <c r="D407" s="235" t="s">
        <v>137</v>
      </c>
      <c r="E407" s="246" t="s">
        <v>19</v>
      </c>
      <c r="F407" s="247" t="s">
        <v>349</v>
      </c>
      <c r="G407" s="245"/>
      <c r="H407" s="248">
        <v>1.2</v>
      </c>
      <c r="I407" s="249"/>
      <c r="J407" s="245"/>
      <c r="K407" s="245"/>
      <c r="L407" s="250"/>
      <c r="M407" s="251"/>
      <c r="N407" s="252"/>
      <c r="O407" s="252"/>
      <c r="P407" s="252"/>
      <c r="Q407" s="252"/>
      <c r="R407" s="252"/>
      <c r="S407" s="252"/>
      <c r="T407" s="253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4" t="s">
        <v>137</v>
      </c>
      <c r="AU407" s="254" t="s">
        <v>82</v>
      </c>
      <c r="AV407" s="14" t="s">
        <v>82</v>
      </c>
      <c r="AW407" s="14" t="s">
        <v>33</v>
      </c>
      <c r="AX407" s="14" t="s">
        <v>72</v>
      </c>
      <c r="AY407" s="254" t="s">
        <v>128</v>
      </c>
    </row>
    <row r="408" s="14" customFormat="1">
      <c r="A408" s="14"/>
      <c r="B408" s="244"/>
      <c r="C408" s="245"/>
      <c r="D408" s="235" t="s">
        <v>137</v>
      </c>
      <c r="E408" s="246" t="s">
        <v>19</v>
      </c>
      <c r="F408" s="247" t="s">
        <v>350</v>
      </c>
      <c r="G408" s="245"/>
      <c r="H408" s="248">
        <v>25.210000000000001</v>
      </c>
      <c r="I408" s="249"/>
      <c r="J408" s="245"/>
      <c r="K408" s="245"/>
      <c r="L408" s="250"/>
      <c r="M408" s="251"/>
      <c r="N408" s="252"/>
      <c r="O408" s="252"/>
      <c r="P408" s="252"/>
      <c r="Q408" s="252"/>
      <c r="R408" s="252"/>
      <c r="S408" s="252"/>
      <c r="T408" s="253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4" t="s">
        <v>137</v>
      </c>
      <c r="AU408" s="254" t="s">
        <v>82</v>
      </c>
      <c r="AV408" s="14" t="s">
        <v>82</v>
      </c>
      <c r="AW408" s="14" t="s">
        <v>33</v>
      </c>
      <c r="AX408" s="14" t="s">
        <v>72</v>
      </c>
      <c r="AY408" s="254" t="s">
        <v>128</v>
      </c>
    </row>
    <row r="409" s="16" customFormat="1">
      <c r="A409" s="16"/>
      <c r="B409" s="266"/>
      <c r="C409" s="267"/>
      <c r="D409" s="235" t="s">
        <v>137</v>
      </c>
      <c r="E409" s="268" t="s">
        <v>19</v>
      </c>
      <c r="F409" s="269" t="s">
        <v>204</v>
      </c>
      <c r="G409" s="267"/>
      <c r="H409" s="270">
        <v>26.41</v>
      </c>
      <c r="I409" s="271"/>
      <c r="J409" s="267"/>
      <c r="K409" s="267"/>
      <c r="L409" s="272"/>
      <c r="M409" s="273"/>
      <c r="N409" s="274"/>
      <c r="O409" s="274"/>
      <c r="P409" s="274"/>
      <c r="Q409" s="274"/>
      <c r="R409" s="274"/>
      <c r="S409" s="274"/>
      <c r="T409" s="275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T409" s="276" t="s">
        <v>137</v>
      </c>
      <c r="AU409" s="276" t="s">
        <v>82</v>
      </c>
      <c r="AV409" s="16" t="s">
        <v>147</v>
      </c>
      <c r="AW409" s="16" t="s">
        <v>33</v>
      </c>
      <c r="AX409" s="16" t="s">
        <v>72</v>
      </c>
      <c r="AY409" s="276" t="s">
        <v>128</v>
      </c>
    </row>
    <row r="410" s="15" customFormat="1">
      <c r="A410" s="15"/>
      <c r="B410" s="255"/>
      <c r="C410" s="256"/>
      <c r="D410" s="235" t="s">
        <v>137</v>
      </c>
      <c r="E410" s="257" t="s">
        <v>19</v>
      </c>
      <c r="F410" s="258" t="s">
        <v>140</v>
      </c>
      <c r="G410" s="256"/>
      <c r="H410" s="259">
        <v>337.88999999999999</v>
      </c>
      <c r="I410" s="260"/>
      <c r="J410" s="256"/>
      <c r="K410" s="256"/>
      <c r="L410" s="261"/>
      <c r="M410" s="262"/>
      <c r="N410" s="263"/>
      <c r="O410" s="263"/>
      <c r="P410" s="263"/>
      <c r="Q410" s="263"/>
      <c r="R410" s="263"/>
      <c r="S410" s="263"/>
      <c r="T410" s="264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5" t="s">
        <v>137</v>
      </c>
      <c r="AU410" s="265" t="s">
        <v>82</v>
      </c>
      <c r="AV410" s="15" t="s">
        <v>135</v>
      </c>
      <c r="AW410" s="15" t="s">
        <v>33</v>
      </c>
      <c r="AX410" s="15" t="s">
        <v>80</v>
      </c>
      <c r="AY410" s="265" t="s">
        <v>128</v>
      </c>
    </row>
    <row r="411" s="2" customFormat="1" ht="16.5" customHeight="1">
      <c r="A411" s="40"/>
      <c r="B411" s="41"/>
      <c r="C411" s="220" t="s">
        <v>490</v>
      </c>
      <c r="D411" s="220" t="s">
        <v>130</v>
      </c>
      <c r="E411" s="221" t="s">
        <v>491</v>
      </c>
      <c r="F411" s="222" t="s">
        <v>492</v>
      </c>
      <c r="G411" s="223" t="s">
        <v>133</v>
      </c>
      <c r="H411" s="224">
        <v>43.909999999999997</v>
      </c>
      <c r="I411" s="225"/>
      <c r="J411" s="226">
        <f>ROUND(I411*H411,2)</f>
        <v>0</v>
      </c>
      <c r="K411" s="222" t="s">
        <v>134</v>
      </c>
      <c r="L411" s="46"/>
      <c r="M411" s="227" t="s">
        <v>19</v>
      </c>
      <c r="N411" s="228" t="s">
        <v>43</v>
      </c>
      <c r="O411" s="86"/>
      <c r="P411" s="229">
        <f>O411*H411</f>
        <v>0</v>
      </c>
      <c r="Q411" s="229">
        <v>0</v>
      </c>
      <c r="R411" s="229">
        <f>Q411*H411</f>
        <v>0</v>
      </c>
      <c r="S411" s="229">
        <v>0</v>
      </c>
      <c r="T411" s="230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31" t="s">
        <v>135</v>
      </c>
      <c r="AT411" s="231" t="s">
        <v>130</v>
      </c>
      <c r="AU411" s="231" t="s">
        <v>82</v>
      </c>
      <c r="AY411" s="19" t="s">
        <v>128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19" t="s">
        <v>80</v>
      </c>
      <c r="BK411" s="232">
        <f>ROUND(I411*H411,2)</f>
        <v>0</v>
      </c>
      <c r="BL411" s="19" t="s">
        <v>135</v>
      </c>
      <c r="BM411" s="231" t="s">
        <v>493</v>
      </c>
    </row>
    <row r="412" s="13" customFormat="1">
      <c r="A412" s="13"/>
      <c r="B412" s="233"/>
      <c r="C412" s="234"/>
      <c r="D412" s="235" t="s">
        <v>137</v>
      </c>
      <c r="E412" s="236" t="s">
        <v>19</v>
      </c>
      <c r="F412" s="237" t="s">
        <v>216</v>
      </c>
      <c r="G412" s="234"/>
      <c r="H412" s="236" t="s">
        <v>19</v>
      </c>
      <c r="I412" s="238"/>
      <c r="J412" s="234"/>
      <c r="K412" s="234"/>
      <c r="L412" s="239"/>
      <c r="M412" s="240"/>
      <c r="N412" s="241"/>
      <c r="O412" s="241"/>
      <c r="P412" s="241"/>
      <c r="Q412" s="241"/>
      <c r="R412" s="241"/>
      <c r="S412" s="241"/>
      <c r="T412" s="24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3" t="s">
        <v>137</v>
      </c>
      <c r="AU412" s="243" t="s">
        <v>82</v>
      </c>
      <c r="AV412" s="13" t="s">
        <v>80</v>
      </c>
      <c r="AW412" s="13" t="s">
        <v>33</v>
      </c>
      <c r="AX412" s="13" t="s">
        <v>72</v>
      </c>
      <c r="AY412" s="243" t="s">
        <v>128</v>
      </c>
    </row>
    <row r="413" s="13" customFormat="1">
      <c r="A413" s="13"/>
      <c r="B413" s="233"/>
      <c r="C413" s="234"/>
      <c r="D413" s="235" t="s">
        <v>137</v>
      </c>
      <c r="E413" s="236" t="s">
        <v>19</v>
      </c>
      <c r="F413" s="237" t="s">
        <v>217</v>
      </c>
      <c r="G413" s="234"/>
      <c r="H413" s="236" t="s">
        <v>19</v>
      </c>
      <c r="I413" s="238"/>
      <c r="J413" s="234"/>
      <c r="K413" s="234"/>
      <c r="L413" s="239"/>
      <c r="M413" s="240"/>
      <c r="N413" s="241"/>
      <c r="O413" s="241"/>
      <c r="P413" s="241"/>
      <c r="Q413" s="241"/>
      <c r="R413" s="241"/>
      <c r="S413" s="241"/>
      <c r="T413" s="242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3" t="s">
        <v>137</v>
      </c>
      <c r="AU413" s="243" t="s">
        <v>82</v>
      </c>
      <c r="AV413" s="13" t="s">
        <v>80</v>
      </c>
      <c r="AW413" s="13" t="s">
        <v>33</v>
      </c>
      <c r="AX413" s="13" t="s">
        <v>72</v>
      </c>
      <c r="AY413" s="243" t="s">
        <v>128</v>
      </c>
    </row>
    <row r="414" s="14" customFormat="1">
      <c r="A414" s="14"/>
      <c r="B414" s="244"/>
      <c r="C414" s="245"/>
      <c r="D414" s="235" t="s">
        <v>137</v>
      </c>
      <c r="E414" s="246" t="s">
        <v>19</v>
      </c>
      <c r="F414" s="247" t="s">
        <v>353</v>
      </c>
      <c r="G414" s="245"/>
      <c r="H414" s="248">
        <v>1.4299999999999999</v>
      </c>
      <c r="I414" s="249"/>
      <c r="J414" s="245"/>
      <c r="K414" s="245"/>
      <c r="L414" s="250"/>
      <c r="M414" s="251"/>
      <c r="N414" s="252"/>
      <c r="O414" s="252"/>
      <c r="P414" s="252"/>
      <c r="Q414" s="252"/>
      <c r="R414" s="252"/>
      <c r="S414" s="252"/>
      <c r="T414" s="253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4" t="s">
        <v>137</v>
      </c>
      <c r="AU414" s="254" t="s">
        <v>82</v>
      </c>
      <c r="AV414" s="14" t="s">
        <v>82</v>
      </c>
      <c r="AW414" s="14" t="s">
        <v>33</v>
      </c>
      <c r="AX414" s="14" t="s">
        <v>72</v>
      </c>
      <c r="AY414" s="254" t="s">
        <v>128</v>
      </c>
    </row>
    <row r="415" s="14" customFormat="1">
      <c r="A415" s="14"/>
      <c r="B415" s="244"/>
      <c r="C415" s="245"/>
      <c r="D415" s="235" t="s">
        <v>137</v>
      </c>
      <c r="E415" s="246" t="s">
        <v>19</v>
      </c>
      <c r="F415" s="247" t="s">
        <v>354</v>
      </c>
      <c r="G415" s="245"/>
      <c r="H415" s="248">
        <v>19.16</v>
      </c>
      <c r="I415" s="249"/>
      <c r="J415" s="245"/>
      <c r="K415" s="245"/>
      <c r="L415" s="250"/>
      <c r="M415" s="251"/>
      <c r="N415" s="252"/>
      <c r="O415" s="252"/>
      <c r="P415" s="252"/>
      <c r="Q415" s="252"/>
      <c r="R415" s="252"/>
      <c r="S415" s="252"/>
      <c r="T415" s="253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4" t="s">
        <v>137</v>
      </c>
      <c r="AU415" s="254" t="s">
        <v>82</v>
      </c>
      <c r="AV415" s="14" t="s">
        <v>82</v>
      </c>
      <c r="AW415" s="14" t="s">
        <v>33</v>
      </c>
      <c r="AX415" s="14" t="s">
        <v>72</v>
      </c>
      <c r="AY415" s="254" t="s">
        <v>128</v>
      </c>
    </row>
    <row r="416" s="16" customFormat="1">
      <c r="A416" s="16"/>
      <c r="B416" s="266"/>
      <c r="C416" s="267"/>
      <c r="D416" s="235" t="s">
        <v>137</v>
      </c>
      <c r="E416" s="268" t="s">
        <v>19</v>
      </c>
      <c r="F416" s="269" t="s">
        <v>204</v>
      </c>
      <c r="G416" s="267"/>
      <c r="H416" s="270">
        <v>20.59</v>
      </c>
      <c r="I416" s="271"/>
      <c r="J416" s="267"/>
      <c r="K416" s="267"/>
      <c r="L416" s="272"/>
      <c r="M416" s="273"/>
      <c r="N416" s="274"/>
      <c r="O416" s="274"/>
      <c r="P416" s="274"/>
      <c r="Q416" s="274"/>
      <c r="R416" s="274"/>
      <c r="S416" s="274"/>
      <c r="T416" s="275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T416" s="276" t="s">
        <v>137</v>
      </c>
      <c r="AU416" s="276" t="s">
        <v>82</v>
      </c>
      <c r="AV416" s="16" t="s">
        <v>147</v>
      </c>
      <c r="AW416" s="16" t="s">
        <v>33</v>
      </c>
      <c r="AX416" s="16" t="s">
        <v>72</v>
      </c>
      <c r="AY416" s="276" t="s">
        <v>128</v>
      </c>
    </row>
    <row r="417" s="13" customFormat="1">
      <c r="A417" s="13"/>
      <c r="B417" s="233"/>
      <c r="C417" s="234"/>
      <c r="D417" s="235" t="s">
        <v>137</v>
      </c>
      <c r="E417" s="236" t="s">
        <v>19</v>
      </c>
      <c r="F417" s="237" t="s">
        <v>219</v>
      </c>
      <c r="G417" s="234"/>
      <c r="H417" s="236" t="s">
        <v>19</v>
      </c>
      <c r="I417" s="238"/>
      <c r="J417" s="234"/>
      <c r="K417" s="234"/>
      <c r="L417" s="239"/>
      <c r="M417" s="240"/>
      <c r="N417" s="241"/>
      <c r="O417" s="241"/>
      <c r="P417" s="241"/>
      <c r="Q417" s="241"/>
      <c r="R417" s="241"/>
      <c r="S417" s="241"/>
      <c r="T417" s="242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3" t="s">
        <v>137</v>
      </c>
      <c r="AU417" s="243" t="s">
        <v>82</v>
      </c>
      <c r="AV417" s="13" t="s">
        <v>80</v>
      </c>
      <c r="AW417" s="13" t="s">
        <v>33</v>
      </c>
      <c r="AX417" s="13" t="s">
        <v>72</v>
      </c>
      <c r="AY417" s="243" t="s">
        <v>128</v>
      </c>
    </row>
    <row r="418" s="14" customFormat="1">
      <c r="A418" s="14"/>
      <c r="B418" s="244"/>
      <c r="C418" s="245"/>
      <c r="D418" s="235" t="s">
        <v>137</v>
      </c>
      <c r="E418" s="246" t="s">
        <v>19</v>
      </c>
      <c r="F418" s="247" t="s">
        <v>357</v>
      </c>
      <c r="G418" s="245"/>
      <c r="H418" s="248">
        <v>2.48</v>
      </c>
      <c r="I418" s="249"/>
      <c r="J418" s="245"/>
      <c r="K418" s="245"/>
      <c r="L418" s="250"/>
      <c r="M418" s="251"/>
      <c r="N418" s="252"/>
      <c r="O418" s="252"/>
      <c r="P418" s="252"/>
      <c r="Q418" s="252"/>
      <c r="R418" s="252"/>
      <c r="S418" s="252"/>
      <c r="T418" s="253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4" t="s">
        <v>137</v>
      </c>
      <c r="AU418" s="254" t="s">
        <v>82</v>
      </c>
      <c r="AV418" s="14" t="s">
        <v>82</v>
      </c>
      <c r="AW418" s="14" t="s">
        <v>33</v>
      </c>
      <c r="AX418" s="14" t="s">
        <v>72</v>
      </c>
      <c r="AY418" s="254" t="s">
        <v>128</v>
      </c>
    </row>
    <row r="419" s="14" customFormat="1">
      <c r="A419" s="14"/>
      <c r="B419" s="244"/>
      <c r="C419" s="245"/>
      <c r="D419" s="235" t="s">
        <v>137</v>
      </c>
      <c r="E419" s="246" t="s">
        <v>19</v>
      </c>
      <c r="F419" s="247" t="s">
        <v>358</v>
      </c>
      <c r="G419" s="245"/>
      <c r="H419" s="248">
        <v>8.7899999999999991</v>
      </c>
      <c r="I419" s="249"/>
      <c r="J419" s="245"/>
      <c r="K419" s="245"/>
      <c r="L419" s="250"/>
      <c r="M419" s="251"/>
      <c r="N419" s="252"/>
      <c r="O419" s="252"/>
      <c r="P419" s="252"/>
      <c r="Q419" s="252"/>
      <c r="R419" s="252"/>
      <c r="S419" s="252"/>
      <c r="T419" s="253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4" t="s">
        <v>137</v>
      </c>
      <c r="AU419" s="254" t="s">
        <v>82</v>
      </c>
      <c r="AV419" s="14" t="s">
        <v>82</v>
      </c>
      <c r="AW419" s="14" t="s">
        <v>33</v>
      </c>
      <c r="AX419" s="14" t="s">
        <v>72</v>
      </c>
      <c r="AY419" s="254" t="s">
        <v>128</v>
      </c>
    </row>
    <row r="420" s="16" customFormat="1">
      <c r="A420" s="16"/>
      <c r="B420" s="266"/>
      <c r="C420" s="267"/>
      <c r="D420" s="235" t="s">
        <v>137</v>
      </c>
      <c r="E420" s="268" t="s">
        <v>19</v>
      </c>
      <c r="F420" s="269" t="s">
        <v>204</v>
      </c>
      <c r="G420" s="267"/>
      <c r="H420" s="270">
        <v>11.27</v>
      </c>
      <c r="I420" s="271"/>
      <c r="J420" s="267"/>
      <c r="K420" s="267"/>
      <c r="L420" s="272"/>
      <c r="M420" s="273"/>
      <c r="N420" s="274"/>
      <c r="O420" s="274"/>
      <c r="P420" s="274"/>
      <c r="Q420" s="274"/>
      <c r="R420" s="274"/>
      <c r="S420" s="274"/>
      <c r="T420" s="275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T420" s="276" t="s">
        <v>137</v>
      </c>
      <c r="AU420" s="276" t="s">
        <v>82</v>
      </c>
      <c r="AV420" s="16" t="s">
        <v>147</v>
      </c>
      <c r="AW420" s="16" t="s">
        <v>33</v>
      </c>
      <c r="AX420" s="16" t="s">
        <v>72</v>
      </c>
      <c r="AY420" s="276" t="s">
        <v>128</v>
      </c>
    </row>
    <row r="421" s="13" customFormat="1">
      <c r="A421" s="13"/>
      <c r="B421" s="233"/>
      <c r="C421" s="234"/>
      <c r="D421" s="235" t="s">
        <v>137</v>
      </c>
      <c r="E421" s="236" t="s">
        <v>19</v>
      </c>
      <c r="F421" s="237" t="s">
        <v>212</v>
      </c>
      <c r="G421" s="234"/>
      <c r="H421" s="236" t="s">
        <v>19</v>
      </c>
      <c r="I421" s="238"/>
      <c r="J421" s="234"/>
      <c r="K421" s="234"/>
      <c r="L421" s="239"/>
      <c r="M421" s="240"/>
      <c r="N421" s="241"/>
      <c r="O421" s="241"/>
      <c r="P421" s="241"/>
      <c r="Q421" s="241"/>
      <c r="R421" s="241"/>
      <c r="S421" s="241"/>
      <c r="T421" s="242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3" t="s">
        <v>137</v>
      </c>
      <c r="AU421" s="243" t="s">
        <v>82</v>
      </c>
      <c r="AV421" s="13" t="s">
        <v>80</v>
      </c>
      <c r="AW421" s="13" t="s">
        <v>33</v>
      </c>
      <c r="AX421" s="13" t="s">
        <v>72</v>
      </c>
      <c r="AY421" s="243" t="s">
        <v>128</v>
      </c>
    </row>
    <row r="422" s="14" customFormat="1">
      <c r="A422" s="14"/>
      <c r="B422" s="244"/>
      <c r="C422" s="245"/>
      <c r="D422" s="235" t="s">
        <v>137</v>
      </c>
      <c r="E422" s="246" t="s">
        <v>19</v>
      </c>
      <c r="F422" s="247" t="s">
        <v>361</v>
      </c>
      <c r="G422" s="245"/>
      <c r="H422" s="248">
        <v>1.25</v>
      </c>
      <c r="I422" s="249"/>
      <c r="J422" s="245"/>
      <c r="K422" s="245"/>
      <c r="L422" s="250"/>
      <c r="M422" s="251"/>
      <c r="N422" s="252"/>
      <c r="O422" s="252"/>
      <c r="P422" s="252"/>
      <c r="Q422" s="252"/>
      <c r="R422" s="252"/>
      <c r="S422" s="252"/>
      <c r="T422" s="253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4" t="s">
        <v>137</v>
      </c>
      <c r="AU422" s="254" t="s">
        <v>82</v>
      </c>
      <c r="AV422" s="14" t="s">
        <v>82</v>
      </c>
      <c r="AW422" s="14" t="s">
        <v>33</v>
      </c>
      <c r="AX422" s="14" t="s">
        <v>72</v>
      </c>
      <c r="AY422" s="254" t="s">
        <v>128</v>
      </c>
    </row>
    <row r="423" s="14" customFormat="1">
      <c r="A423" s="14"/>
      <c r="B423" s="244"/>
      <c r="C423" s="245"/>
      <c r="D423" s="235" t="s">
        <v>137</v>
      </c>
      <c r="E423" s="246" t="s">
        <v>19</v>
      </c>
      <c r="F423" s="247" t="s">
        <v>362</v>
      </c>
      <c r="G423" s="245"/>
      <c r="H423" s="248">
        <v>4.7699999999999996</v>
      </c>
      <c r="I423" s="249"/>
      <c r="J423" s="245"/>
      <c r="K423" s="245"/>
      <c r="L423" s="250"/>
      <c r="M423" s="251"/>
      <c r="N423" s="252"/>
      <c r="O423" s="252"/>
      <c r="P423" s="252"/>
      <c r="Q423" s="252"/>
      <c r="R423" s="252"/>
      <c r="S423" s="252"/>
      <c r="T423" s="253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4" t="s">
        <v>137</v>
      </c>
      <c r="AU423" s="254" t="s">
        <v>82</v>
      </c>
      <c r="AV423" s="14" t="s">
        <v>82</v>
      </c>
      <c r="AW423" s="14" t="s">
        <v>33</v>
      </c>
      <c r="AX423" s="14" t="s">
        <v>72</v>
      </c>
      <c r="AY423" s="254" t="s">
        <v>128</v>
      </c>
    </row>
    <row r="424" s="16" customFormat="1">
      <c r="A424" s="16"/>
      <c r="B424" s="266"/>
      <c r="C424" s="267"/>
      <c r="D424" s="235" t="s">
        <v>137</v>
      </c>
      <c r="E424" s="268" t="s">
        <v>19</v>
      </c>
      <c r="F424" s="269" t="s">
        <v>204</v>
      </c>
      <c r="G424" s="267"/>
      <c r="H424" s="270">
        <v>6.0199999999999996</v>
      </c>
      <c r="I424" s="271"/>
      <c r="J424" s="267"/>
      <c r="K424" s="267"/>
      <c r="L424" s="272"/>
      <c r="M424" s="273"/>
      <c r="N424" s="274"/>
      <c r="O424" s="274"/>
      <c r="P424" s="274"/>
      <c r="Q424" s="274"/>
      <c r="R424" s="274"/>
      <c r="S424" s="274"/>
      <c r="T424" s="275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T424" s="276" t="s">
        <v>137</v>
      </c>
      <c r="AU424" s="276" t="s">
        <v>82</v>
      </c>
      <c r="AV424" s="16" t="s">
        <v>147</v>
      </c>
      <c r="AW424" s="16" t="s">
        <v>33</v>
      </c>
      <c r="AX424" s="16" t="s">
        <v>72</v>
      </c>
      <c r="AY424" s="276" t="s">
        <v>128</v>
      </c>
    </row>
    <row r="425" s="13" customFormat="1">
      <c r="A425" s="13"/>
      <c r="B425" s="233"/>
      <c r="C425" s="234"/>
      <c r="D425" s="235" t="s">
        <v>137</v>
      </c>
      <c r="E425" s="236" t="s">
        <v>19</v>
      </c>
      <c r="F425" s="237" t="s">
        <v>222</v>
      </c>
      <c r="G425" s="234"/>
      <c r="H425" s="236" t="s">
        <v>19</v>
      </c>
      <c r="I425" s="238"/>
      <c r="J425" s="234"/>
      <c r="K425" s="234"/>
      <c r="L425" s="239"/>
      <c r="M425" s="240"/>
      <c r="N425" s="241"/>
      <c r="O425" s="241"/>
      <c r="P425" s="241"/>
      <c r="Q425" s="241"/>
      <c r="R425" s="241"/>
      <c r="S425" s="241"/>
      <c r="T425" s="242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3" t="s">
        <v>137</v>
      </c>
      <c r="AU425" s="243" t="s">
        <v>82</v>
      </c>
      <c r="AV425" s="13" t="s">
        <v>80</v>
      </c>
      <c r="AW425" s="13" t="s">
        <v>33</v>
      </c>
      <c r="AX425" s="13" t="s">
        <v>72</v>
      </c>
      <c r="AY425" s="243" t="s">
        <v>128</v>
      </c>
    </row>
    <row r="426" s="14" customFormat="1">
      <c r="A426" s="14"/>
      <c r="B426" s="244"/>
      <c r="C426" s="245"/>
      <c r="D426" s="235" t="s">
        <v>137</v>
      </c>
      <c r="E426" s="246" t="s">
        <v>19</v>
      </c>
      <c r="F426" s="247" t="s">
        <v>364</v>
      </c>
      <c r="G426" s="245"/>
      <c r="H426" s="248">
        <v>6.0300000000000002</v>
      </c>
      <c r="I426" s="249"/>
      <c r="J426" s="245"/>
      <c r="K426" s="245"/>
      <c r="L426" s="250"/>
      <c r="M426" s="251"/>
      <c r="N426" s="252"/>
      <c r="O426" s="252"/>
      <c r="P426" s="252"/>
      <c r="Q426" s="252"/>
      <c r="R426" s="252"/>
      <c r="S426" s="252"/>
      <c r="T426" s="253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4" t="s">
        <v>137</v>
      </c>
      <c r="AU426" s="254" t="s">
        <v>82</v>
      </c>
      <c r="AV426" s="14" t="s">
        <v>82</v>
      </c>
      <c r="AW426" s="14" t="s">
        <v>33</v>
      </c>
      <c r="AX426" s="14" t="s">
        <v>72</v>
      </c>
      <c r="AY426" s="254" t="s">
        <v>128</v>
      </c>
    </row>
    <row r="427" s="16" customFormat="1">
      <c r="A427" s="16"/>
      <c r="B427" s="266"/>
      <c r="C427" s="267"/>
      <c r="D427" s="235" t="s">
        <v>137</v>
      </c>
      <c r="E427" s="268" t="s">
        <v>19</v>
      </c>
      <c r="F427" s="269" t="s">
        <v>204</v>
      </c>
      <c r="G427" s="267"/>
      <c r="H427" s="270">
        <v>6.0300000000000002</v>
      </c>
      <c r="I427" s="271"/>
      <c r="J427" s="267"/>
      <c r="K427" s="267"/>
      <c r="L427" s="272"/>
      <c r="M427" s="273"/>
      <c r="N427" s="274"/>
      <c r="O427" s="274"/>
      <c r="P427" s="274"/>
      <c r="Q427" s="274"/>
      <c r="R427" s="274"/>
      <c r="S427" s="274"/>
      <c r="T427" s="275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T427" s="276" t="s">
        <v>137</v>
      </c>
      <c r="AU427" s="276" t="s">
        <v>82</v>
      </c>
      <c r="AV427" s="16" t="s">
        <v>147</v>
      </c>
      <c r="AW427" s="16" t="s">
        <v>33</v>
      </c>
      <c r="AX427" s="16" t="s">
        <v>72</v>
      </c>
      <c r="AY427" s="276" t="s">
        <v>128</v>
      </c>
    </row>
    <row r="428" s="15" customFormat="1">
      <c r="A428" s="15"/>
      <c r="B428" s="255"/>
      <c r="C428" s="256"/>
      <c r="D428" s="235" t="s">
        <v>137</v>
      </c>
      <c r="E428" s="257" t="s">
        <v>19</v>
      </c>
      <c r="F428" s="258" t="s">
        <v>140</v>
      </c>
      <c r="G428" s="256"/>
      <c r="H428" s="259">
        <v>43.909999999999997</v>
      </c>
      <c r="I428" s="260"/>
      <c r="J428" s="256"/>
      <c r="K428" s="256"/>
      <c r="L428" s="261"/>
      <c r="M428" s="262"/>
      <c r="N428" s="263"/>
      <c r="O428" s="263"/>
      <c r="P428" s="263"/>
      <c r="Q428" s="263"/>
      <c r="R428" s="263"/>
      <c r="S428" s="263"/>
      <c r="T428" s="264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5" t="s">
        <v>137</v>
      </c>
      <c r="AU428" s="265" t="s">
        <v>82</v>
      </c>
      <c r="AV428" s="15" t="s">
        <v>135</v>
      </c>
      <c r="AW428" s="15" t="s">
        <v>33</v>
      </c>
      <c r="AX428" s="15" t="s">
        <v>80</v>
      </c>
      <c r="AY428" s="265" t="s">
        <v>128</v>
      </c>
    </row>
    <row r="429" s="2" customFormat="1" ht="24" customHeight="1">
      <c r="A429" s="40"/>
      <c r="B429" s="41"/>
      <c r="C429" s="220" t="s">
        <v>494</v>
      </c>
      <c r="D429" s="220" t="s">
        <v>130</v>
      </c>
      <c r="E429" s="221" t="s">
        <v>495</v>
      </c>
      <c r="F429" s="222" t="s">
        <v>496</v>
      </c>
      <c r="G429" s="223" t="s">
        <v>133</v>
      </c>
      <c r="H429" s="224">
        <v>39.137</v>
      </c>
      <c r="I429" s="225"/>
      <c r="J429" s="226">
        <f>ROUND(I429*H429,2)</f>
        <v>0</v>
      </c>
      <c r="K429" s="222" t="s">
        <v>134</v>
      </c>
      <c r="L429" s="46"/>
      <c r="M429" s="227" t="s">
        <v>19</v>
      </c>
      <c r="N429" s="228" t="s">
        <v>43</v>
      </c>
      <c r="O429" s="86"/>
      <c r="P429" s="229">
        <f>O429*H429</f>
        <v>0</v>
      </c>
      <c r="Q429" s="229">
        <v>0</v>
      </c>
      <c r="R429" s="229">
        <f>Q429*H429</f>
        <v>0</v>
      </c>
      <c r="S429" s="229">
        <v>0</v>
      </c>
      <c r="T429" s="230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31" t="s">
        <v>135</v>
      </c>
      <c r="AT429" s="231" t="s">
        <v>130</v>
      </c>
      <c r="AU429" s="231" t="s">
        <v>82</v>
      </c>
      <c r="AY429" s="19" t="s">
        <v>128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19" t="s">
        <v>80</v>
      </c>
      <c r="BK429" s="232">
        <f>ROUND(I429*H429,2)</f>
        <v>0</v>
      </c>
      <c r="BL429" s="19" t="s">
        <v>135</v>
      </c>
      <c r="BM429" s="231" t="s">
        <v>497</v>
      </c>
    </row>
    <row r="430" s="13" customFormat="1">
      <c r="A430" s="13"/>
      <c r="B430" s="233"/>
      <c r="C430" s="234"/>
      <c r="D430" s="235" t="s">
        <v>137</v>
      </c>
      <c r="E430" s="236" t="s">
        <v>19</v>
      </c>
      <c r="F430" s="237" t="s">
        <v>144</v>
      </c>
      <c r="G430" s="234"/>
      <c r="H430" s="236" t="s">
        <v>19</v>
      </c>
      <c r="I430" s="238"/>
      <c r="J430" s="234"/>
      <c r="K430" s="234"/>
      <c r="L430" s="239"/>
      <c r="M430" s="240"/>
      <c r="N430" s="241"/>
      <c r="O430" s="241"/>
      <c r="P430" s="241"/>
      <c r="Q430" s="241"/>
      <c r="R430" s="241"/>
      <c r="S430" s="241"/>
      <c r="T430" s="24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3" t="s">
        <v>137</v>
      </c>
      <c r="AU430" s="243" t="s">
        <v>82</v>
      </c>
      <c r="AV430" s="13" t="s">
        <v>80</v>
      </c>
      <c r="AW430" s="13" t="s">
        <v>33</v>
      </c>
      <c r="AX430" s="13" t="s">
        <v>72</v>
      </c>
      <c r="AY430" s="243" t="s">
        <v>128</v>
      </c>
    </row>
    <row r="431" s="14" customFormat="1">
      <c r="A431" s="14"/>
      <c r="B431" s="244"/>
      <c r="C431" s="245"/>
      <c r="D431" s="235" t="s">
        <v>137</v>
      </c>
      <c r="E431" s="246" t="s">
        <v>19</v>
      </c>
      <c r="F431" s="247" t="s">
        <v>498</v>
      </c>
      <c r="G431" s="245"/>
      <c r="H431" s="248">
        <v>1.5</v>
      </c>
      <c r="I431" s="249"/>
      <c r="J431" s="245"/>
      <c r="K431" s="245"/>
      <c r="L431" s="250"/>
      <c r="M431" s="251"/>
      <c r="N431" s="252"/>
      <c r="O431" s="252"/>
      <c r="P431" s="252"/>
      <c r="Q431" s="252"/>
      <c r="R431" s="252"/>
      <c r="S431" s="252"/>
      <c r="T431" s="253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4" t="s">
        <v>137</v>
      </c>
      <c r="AU431" s="254" t="s">
        <v>82</v>
      </c>
      <c r="AV431" s="14" t="s">
        <v>82</v>
      </c>
      <c r="AW431" s="14" t="s">
        <v>33</v>
      </c>
      <c r="AX431" s="14" t="s">
        <v>72</v>
      </c>
      <c r="AY431" s="254" t="s">
        <v>128</v>
      </c>
    </row>
    <row r="432" s="14" customFormat="1">
      <c r="A432" s="14"/>
      <c r="B432" s="244"/>
      <c r="C432" s="245"/>
      <c r="D432" s="235" t="s">
        <v>137</v>
      </c>
      <c r="E432" s="246" t="s">
        <v>19</v>
      </c>
      <c r="F432" s="247" t="s">
        <v>499</v>
      </c>
      <c r="G432" s="245"/>
      <c r="H432" s="248">
        <v>3.1400000000000001</v>
      </c>
      <c r="I432" s="249"/>
      <c r="J432" s="245"/>
      <c r="K432" s="245"/>
      <c r="L432" s="250"/>
      <c r="M432" s="251"/>
      <c r="N432" s="252"/>
      <c r="O432" s="252"/>
      <c r="P432" s="252"/>
      <c r="Q432" s="252"/>
      <c r="R432" s="252"/>
      <c r="S432" s="252"/>
      <c r="T432" s="25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4" t="s">
        <v>137</v>
      </c>
      <c r="AU432" s="254" t="s">
        <v>82</v>
      </c>
      <c r="AV432" s="14" t="s">
        <v>82</v>
      </c>
      <c r="AW432" s="14" t="s">
        <v>33</v>
      </c>
      <c r="AX432" s="14" t="s">
        <v>72</v>
      </c>
      <c r="AY432" s="254" t="s">
        <v>128</v>
      </c>
    </row>
    <row r="433" s="14" customFormat="1">
      <c r="A433" s="14"/>
      <c r="B433" s="244"/>
      <c r="C433" s="245"/>
      <c r="D433" s="235" t="s">
        <v>137</v>
      </c>
      <c r="E433" s="246" t="s">
        <v>19</v>
      </c>
      <c r="F433" s="247" t="s">
        <v>176</v>
      </c>
      <c r="G433" s="245"/>
      <c r="H433" s="248">
        <v>-1.766</v>
      </c>
      <c r="I433" s="249"/>
      <c r="J433" s="245"/>
      <c r="K433" s="245"/>
      <c r="L433" s="250"/>
      <c r="M433" s="251"/>
      <c r="N433" s="252"/>
      <c r="O433" s="252"/>
      <c r="P433" s="252"/>
      <c r="Q433" s="252"/>
      <c r="R433" s="252"/>
      <c r="S433" s="252"/>
      <c r="T433" s="253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4" t="s">
        <v>137</v>
      </c>
      <c r="AU433" s="254" t="s">
        <v>82</v>
      </c>
      <c r="AV433" s="14" t="s">
        <v>82</v>
      </c>
      <c r="AW433" s="14" t="s">
        <v>33</v>
      </c>
      <c r="AX433" s="14" t="s">
        <v>72</v>
      </c>
      <c r="AY433" s="254" t="s">
        <v>128</v>
      </c>
    </row>
    <row r="434" s="13" customFormat="1">
      <c r="A434" s="13"/>
      <c r="B434" s="233"/>
      <c r="C434" s="234"/>
      <c r="D434" s="235" t="s">
        <v>137</v>
      </c>
      <c r="E434" s="236" t="s">
        <v>19</v>
      </c>
      <c r="F434" s="237" t="s">
        <v>138</v>
      </c>
      <c r="G434" s="234"/>
      <c r="H434" s="236" t="s">
        <v>19</v>
      </c>
      <c r="I434" s="238"/>
      <c r="J434" s="234"/>
      <c r="K434" s="234"/>
      <c r="L434" s="239"/>
      <c r="M434" s="240"/>
      <c r="N434" s="241"/>
      <c r="O434" s="241"/>
      <c r="P434" s="241"/>
      <c r="Q434" s="241"/>
      <c r="R434" s="241"/>
      <c r="S434" s="241"/>
      <c r="T434" s="242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3" t="s">
        <v>137</v>
      </c>
      <c r="AU434" s="243" t="s">
        <v>82</v>
      </c>
      <c r="AV434" s="13" t="s">
        <v>80</v>
      </c>
      <c r="AW434" s="13" t="s">
        <v>33</v>
      </c>
      <c r="AX434" s="13" t="s">
        <v>72</v>
      </c>
      <c r="AY434" s="243" t="s">
        <v>128</v>
      </c>
    </row>
    <row r="435" s="14" customFormat="1">
      <c r="A435" s="14"/>
      <c r="B435" s="244"/>
      <c r="C435" s="245"/>
      <c r="D435" s="235" t="s">
        <v>137</v>
      </c>
      <c r="E435" s="246" t="s">
        <v>19</v>
      </c>
      <c r="F435" s="247" t="s">
        <v>500</v>
      </c>
      <c r="G435" s="245"/>
      <c r="H435" s="248">
        <v>15.525</v>
      </c>
      <c r="I435" s="249"/>
      <c r="J435" s="245"/>
      <c r="K435" s="245"/>
      <c r="L435" s="250"/>
      <c r="M435" s="251"/>
      <c r="N435" s="252"/>
      <c r="O435" s="252"/>
      <c r="P435" s="252"/>
      <c r="Q435" s="252"/>
      <c r="R435" s="252"/>
      <c r="S435" s="252"/>
      <c r="T435" s="253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4" t="s">
        <v>137</v>
      </c>
      <c r="AU435" s="254" t="s">
        <v>82</v>
      </c>
      <c r="AV435" s="14" t="s">
        <v>82</v>
      </c>
      <c r="AW435" s="14" t="s">
        <v>33</v>
      </c>
      <c r="AX435" s="14" t="s">
        <v>72</v>
      </c>
      <c r="AY435" s="254" t="s">
        <v>128</v>
      </c>
    </row>
    <row r="436" s="13" customFormat="1">
      <c r="A436" s="13"/>
      <c r="B436" s="233"/>
      <c r="C436" s="234"/>
      <c r="D436" s="235" t="s">
        <v>137</v>
      </c>
      <c r="E436" s="236" t="s">
        <v>19</v>
      </c>
      <c r="F436" s="237" t="s">
        <v>178</v>
      </c>
      <c r="G436" s="234"/>
      <c r="H436" s="236" t="s">
        <v>19</v>
      </c>
      <c r="I436" s="238"/>
      <c r="J436" s="234"/>
      <c r="K436" s="234"/>
      <c r="L436" s="239"/>
      <c r="M436" s="240"/>
      <c r="N436" s="241"/>
      <c r="O436" s="241"/>
      <c r="P436" s="241"/>
      <c r="Q436" s="241"/>
      <c r="R436" s="241"/>
      <c r="S436" s="241"/>
      <c r="T436" s="242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3" t="s">
        <v>137</v>
      </c>
      <c r="AU436" s="243" t="s">
        <v>82</v>
      </c>
      <c r="AV436" s="13" t="s">
        <v>80</v>
      </c>
      <c r="AW436" s="13" t="s">
        <v>33</v>
      </c>
      <c r="AX436" s="13" t="s">
        <v>72</v>
      </c>
      <c r="AY436" s="243" t="s">
        <v>128</v>
      </c>
    </row>
    <row r="437" s="14" customFormat="1">
      <c r="A437" s="14"/>
      <c r="B437" s="244"/>
      <c r="C437" s="245"/>
      <c r="D437" s="235" t="s">
        <v>137</v>
      </c>
      <c r="E437" s="246" t="s">
        <v>19</v>
      </c>
      <c r="F437" s="247" t="s">
        <v>501</v>
      </c>
      <c r="G437" s="245"/>
      <c r="H437" s="248">
        <v>9.875</v>
      </c>
      <c r="I437" s="249"/>
      <c r="J437" s="245"/>
      <c r="K437" s="245"/>
      <c r="L437" s="250"/>
      <c r="M437" s="251"/>
      <c r="N437" s="252"/>
      <c r="O437" s="252"/>
      <c r="P437" s="252"/>
      <c r="Q437" s="252"/>
      <c r="R437" s="252"/>
      <c r="S437" s="252"/>
      <c r="T437" s="253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4" t="s">
        <v>137</v>
      </c>
      <c r="AU437" s="254" t="s">
        <v>82</v>
      </c>
      <c r="AV437" s="14" t="s">
        <v>82</v>
      </c>
      <c r="AW437" s="14" t="s">
        <v>33</v>
      </c>
      <c r="AX437" s="14" t="s">
        <v>72</v>
      </c>
      <c r="AY437" s="254" t="s">
        <v>128</v>
      </c>
    </row>
    <row r="438" s="13" customFormat="1">
      <c r="A438" s="13"/>
      <c r="B438" s="233"/>
      <c r="C438" s="234"/>
      <c r="D438" s="235" t="s">
        <v>137</v>
      </c>
      <c r="E438" s="236" t="s">
        <v>19</v>
      </c>
      <c r="F438" s="237" t="s">
        <v>164</v>
      </c>
      <c r="G438" s="234"/>
      <c r="H438" s="236" t="s">
        <v>19</v>
      </c>
      <c r="I438" s="238"/>
      <c r="J438" s="234"/>
      <c r="K438" s="234"/>
      <c r="L438" s="239"/>
      <c r="M438" s="240"/>
      <c r="N438" s="241"/>
      <c r="O438" s="241"/>
      <c r="P438" s="241"/>
      <c r="Q438" s="241"/>
      <c r="R438" s="241"/>
      <c r="S438" s="241"/>
      <c r="T438" s="242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3" t="s">
        <v>137</v>
      </c>
      <c r="AU438" s="243" t="s">
        <v>82</v>
      </c>
      <c r="AV438" s="13" t="s">
        <v>80</v>
      </c>
      <c r="AW438" s="13" t="s">
        <v>33</v>
      </c>
      <c r="AX438" s="13" t="s">
        <v>72</v>
      </c>
      <c r="AY438" s="243" t="s">
        <v>128</v>
      </c>
    </row>
    <row r="439" s="14" customFormat="1">
      <c r="A439" s="14"/>
      <c r="B439" s="244"/>
      <c r="C439" s="245"/>
      <c r="D439" s="235" t="s">
        <v>137</v>
      </c>
      <c r="E439" s="246" t="s">
        <v>19</v>
      </c>
      <c r="F439" s="247" t="s">
        <v>502</v>
      </c>
      <c r="G439" s="245"/>
      <c r="H439" s="248">
        <v>1.55</v>
      </c>
      <c r="I439" s="249"/>
      <c r="J439" s="245"/>
      <c r="K439" s="245"/>
      <c r="L439" s="250"/>
      <c r="M439" s="251"/>
      <c r="N439" s="252"/>
      <c r="O439" s="252"/>
      <c r="P439" s="252"/>
      <c r="Q439" s="252"/>
      <c r="R439" s="252"/>
      <c r="S439" s="252"/>
      <c r="T439" s="253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4" t="s">
        <v>137</v>
      </c>
      <c r="AU439" s="254" t="s">
        <v>82</v>
      </c>
      <c r="AV439" s="14" t="s">
        <v>82</v>
      </c>
      <c r="AW439" s="14" t="s">
        <v>33</v>
      </c>
      <c r="AX439" s="14" t="s">
        <v>72</v>
      </c>
      <c r="AY439" s="254" t="s">
        <v>128</v>
      </c>
    </row>
    <row r="440" s="14" customFormat="1">
      <c r="A440" s="14"/>
      <c r="B440" s="244"/>
      <c r="C440" s="245"/>
      <c r="D440" s="235" t="s">
        <v>137</v>
      </c>
      <c r="E440" s="246" t="s">
        <v>19</v>
      </c>
      <c r="F440" s="247" t="s">
        <v>503</v>
      </c>
      <c r="G440" s="245"/>
      <c r="H440" s="248">
        <v>6.7880000000000003</v>
      </c>
      <c r="I440" s="249"/>
      <c r="J440" s="245"/>
      <c r="K440" s="245"/>
      <c r="L440" s="250"/>
      <c r="M440" s="251"/>
      <c r="N440" s="252"/>
      <c r="O440" s="252"/>
      <c r="P440" s="252"/>
      <c r="Q440" s="252"/>
      <c r="R440" s="252"/>
      <c r="S440" s="252"/>
      <c r="T440" s="253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4" t="s">
        <v>137</v>
      </c>
      <c r="AU440" s="254" t="s">
        <v>82</v>
      </c>
      <c r="AV440" s="14" t="s">
        <v>82</v>
      </c>
      <c r="AW440" s="14" t="s">
        <v>33</v>
      </c>
      <c r="AX440" s="14" t="s">
        <v>72</v>
      </c>
      <c r="AY440" s="254" t="s">
        <v>128</v>
      </c>
    </row>
    <row r="441" s="13" customFormat="1">
      <c r="A441" s="13"/>
      <c r="B441" s="233"/>
      <c r="C441" s="234"/>
      <c r="D441" s="235" t="s">
        <v>137</v>
      </c>
      <c r="E441" s="236" t="s">
        <v>19</v>
      </c>
      <c r="F441" s="237" t="s">
        <v>182</v>
      </c>
      <c r="G441" s="234"/>
      <c r="H441" s="236" t="s">
        <v>19</v>
      </c>
      <c r="I441" s="238"/>
      <c r="J441" s="234"/>
      <c r="K441" s="234"/>
      <c r="L441" s="239"/>
      <c r="M441" s="240"/>
      <c r="N441" s="241"/>
      <c r="O441" s="241"/>
      <c r="P441" s="241"/>
      <c r="Q441" s="241"/>
      <c r="R441" s="241"/>
      <c r="S441" s="241"/>
      <c r="T441" s="242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3" t="s">
        <v>137</v>
      </c>
      <c r="AU441" s="243" t="s">
        <v>82</v>
      </c>
      <c r="AV441" s="13" t="s">
        <v>80</v>
      </c>
      <c r="AW441" s="13" t="s">
        <v>33</v>
      </c>
      <c r="AX441" s="13" t="s">
        <v>72</v>
      </c>
      <c r="AY441" s="243" t="s">
        <v>128</v>
      </c>
    </row>
    <row r="442" s="14" customFormat="1">
      <c r="A442" s="14"/>
      <c r="B442" s="244"/>
      <c r="C442" s="245"/>
      <c r="D442" s="235" t="s">
        <v>137</v>
      </c>
      <c r="E442" s="246" t="s">
        <v>19</v>
      </c>
      <c r="F442" s="247" t="s">
        <v>504</v>
      </c>
      <c r="G442" s="245"/>
      <c r="H442" s="248">
        <v>2.5249999999999999</v>
      </c>
      <c r="I442" s="249"/>
      <c r="J442" s="245"/>
      <c r="K442" s="245"/>
      <c r="L442" s="250"/>
      <c r="M442" s="251"/>
      <c r="N442" s="252"/>
      <c r="O442" s="252"/>
      <c r="P442" s="252"/>
      <c r="Q442" s="252"/>
      <c r="R442" s="252"/>
      <c r="S442" s="252"/>
      <c r="T442" s="253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4" t="s">
        <v>137</v>
      </c>
      <c r="AU442" s="254" t="s">
        <v>82</v>
      </c>
      <c r="AV442" s="14" t="s">
        <v>82</v>
      </c>
      <c r="AW442" s="14" t="s">
        <v>33</v>
      </c>
      <c r="AX442" s="14" t="s">
        <v>72</v>
      </c>
      <c r="AY442" s="254" t="s">
        <v>128</v>
      </c>
    </row>
    <row r="443" s="15" customFormat="1">
      <c r="A443" s="15"/>
      <c r="B443" s="255"/>
      <c r="C443" s="256"/>
      <c r="D443" s="235" t="s">
        <v>137</v>
      </c>
      <c r="E443" s="257" t="s">
        <v>19</v>
      </c>
      <c r="F443" s="258" t="s">
        <v>140</v>
      </c>
      <c r="G443" s="256"/>
      <c r="H443" s="259">
        <v>39.137</v>
      </c>
      <c r="I443" s="260"/>
      <c r="J443" s="256"/>
      <c r="K443" s="256"/>
      <c r="L443" s="261"/>
      <c r="M443" s="262"/>
      <c r="N443" s="263"/>
      <c r="O443" s="263"/>
      <c r="P443" s="263"/>
      <c r="Q443" s="263"/>
      <c r="R443" s="263"/>
      <c r="S443" s="263"/>
      <c r="T443" s="264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65" t="s">
        <v>137</v>
      </c>
      <c r="AU443" s="265" t="s">
        <v>82</v>
      </c>
      <c r="AV443" s="15" t="s">
        <v>135</v>
      </c>
      <c r="AW443" s="15" t="s">
        <v>33</v>
      </c>
      <c r="AX443" s="15" t="s">
        <v>80</v>
      </c>
      <c r="AY443" s="265" t="s">
        <v>128</v>
      </c>
    </row>
    <row r="444" s="2" customFormat="1" ht="16.5" customHeight="1">
      <c r="A444" s="40"/>
      <c r="B444" s="41"/>
      <c r="C444" s="220" t="s">
        <v>505</v>
      </c>
      <c r="D444" s="220" t="s">
        <v>130</v>
      </c>
      <c r="E444" s="221" t="s">
        <v>506</v>
      </c>
      <c r="F444" s="222" t="s">
        <v>507</v>
      </c>
      <c r="G444" s="223" t="s">
        <v>133</v>
      </c>
      <c r="H444" s="224">
        <v>117.80200000000001</v>
      </c>
      <c r="I444" s="225"/>
      <c r="J444" s="226">
        <f>ROUND(I444*H444,2)</f>
        <v>0</v>
      </c>
      <c r="K444" s="222" t="s">
        <v>134</v>
      </c>
      <c r="L444" s="46"/>
      <c r="M444" s="227" t="s">
        <v>19</v>
      </c>
      <c r="N444" s="228" t="s">
        <v>43</v>
      </c>
      <c r="O444" s="86"/>
      <c r="P444" s="229">
        <f>O444*H444</f>
        <v>0</v>
      </c>
      <c r="Q444" s="229">
        <v>0</v>
      </c>
      <c r="R444" s="229">
        <f>Q444*H444</f>
        <v>0</v>
      </c>
      <c r="S444" s="229">
        <v>0</v>
      </c>
      <c r="T444" s="230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31" t="s">
        <v>135</v>
      </c>
      <c r="AT444" s="231" t="s">
        <v>130</v>
      </c>
      <c r="AU444" s="231" t="s">
        <v>82</v>
      </c>
      <c r="AY444" s="19" t="s">
        <v>128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19" t="s">
        <v>80</v>
      </c>
      <c r="BK444" s="232">
        <f>ROUND(I444*H444,2)</f>
        <v>0</v>
      </c>
      <c r="BL444" s="19" t="s">
        <v>135</v>
      </c>
      <c r="BM444" s="231" t="s">
        <v>508</v>
      </c>
    </row>
    <row r="445" s="14" customFormat="1">
      <c r="A445" s="14"/>
      <c r="B445" s="244"/>
      <c r="C445" s="245"/>
      <c r="D445" s="235" t="s">
        <v>137</v>
      </c>
      <c r="E445" s="246" t="s">
        <v>19</v>
      </c>
      <c r="F445" s="247" t="s">
        <v>509</v>
      </c>
      <c r="G445" s="245"/>
      <c r="H445" s="248">
        <v>117.80200000000001</v>
      </c>
      <c r="I445" s="249"/>
      <c r="J445" s="245"/>
      <c r="K445" s="245"/>
      <c r="L445" s="250"/>
      <c r="M445" s="251"/>
      <c r="N445" s="252"/>
      <c r="O445" s="252"/>
      <c r="P445" s="252"/>
      <c r="Q445" s="252"/>
      <c r="R445" s="252"/>
      <c r="S445" s="252"/>
      <c r="T445" s="253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4" t="s">
        <v>137</v>
      </c>
      <c r="AU445" s="254" t="s">
        <v>82</v>
      </c>
      <c r="AV445" s="14" t="s">
        <v>82</v>
      </c>
      <c r="AW445" s="14" t="s">
        <v>33</v>
      </c>
      <c r="AX445" s="14" t="s">
        <v>72</v>
      </c>
      <c r="AY445" s="254" t="s">
        <v>128</v>
      </c>
    </row>
    <row r="446" s="15" customFormat="1">
      <c r="A446" s="15"/>
      <c r="B446" s="255"/>
      <c r="C446" s="256"/>
      <c r="D446" s="235" t="s">
        <v>137</v>
      </c>
      <c r="E446" s="257" t="s">
        <v>19</v>
      </c>
      <c r="F446" s="258" t="s">
        <v>140</v>
      </c>
      <c r="G446" s="256"/>
      <c r="H446" s="259">
        <v>117.80200000000001</v>
      </c>
      <c r="I446" s="260"/>
      <c r="J446" s="256"/>
      <c r="K446" s="256"/>
      <c r="L446" s="261"/>
      <c r="M446" s="262"/>
      <c r="N446" s="263"/>
      <c r="O446" s="263"/>
      <c r="P446" s="263"/>
      <c r="Q446" s="263"/>
      <c r="R446" s="263"/>
      <c r="S446" s="263"/>
      <c r="T446" s="264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65" t="s">
        <v>137</v>
      </c>
      <c r="AU446" s="265" t="s">
        <v>82</v>
      </c>
      <c r="AV446" s="15" t="s">
        <v>135</v>
      </c>
      <c r="AW446" s="15" t="s">
        <v>33</v>
      </c>
      <c r="AX446" s="15" t="s">
        <v>80</v>
      </c>
      <c r="AY446" s="265" t="s">
        <v>128</v>
      </c>
    </row>
    <row r="447" s="2" customFormat="1" ht="24" customHeight="1">
      <c r="A447" s="40"/>
      <c r="B447" s="41"/>
      <c r="C447" s="220" t="s">
        <v>510</v>
      </c>
      <c r="D447" s="220" t="s">
        <v>130</v>
      </c>
      <c r="E447" s="221" t="s">
        <v>511</v>
      </c>
      <c r="F447" s="222" t="s">
        <v>512</v>
      </c>
      <c r="G447" s="223" t="s">
        <v>133</v>
      </c>
      <c r="H447" s="224">
        <v>78.665000000000006</v>
      </c>
      <c r="I447" s="225"/>
      <c r="J447" s="226">
        <f>ROUND(I447*H447,2)</f>
        <v>0</v>
      </c>
      <c r="K447" s="222" t="s">
        <v>134</v>
      </c>
      <c r="L447" s="46"/>
      <c r="M447" s="227" t="s">
        <v>19</v>
      </c>
      <c r="N447" s="228" t="s">
        <v>43</v>
      </c>
      <c r="O447" s="86"/>
      <c r="P447" s="229">
        <f>O447*H447</f>
        <v>0</v>
      </c>
      <c r="Q447" s="229">
        <v>0</v>
      </c>
      <c r="R447" s="229">
        <f>Q447*H447</f>
        <v>0</v>
      </c>
      <c r="S447" s="229">
        <v>0</v>
      </c>
      <c r="T447" s="230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31" t="s">
        <v>135</v>
      </c>
      <c r="AT447" s="231" t="s">
        <v>130</v>
      </c>
      <c r="AU447" s="231" t="s">
        <v>82</v>
      </c>
      <c r="AY447" s="19" t="s">
        <v>128</v>
      </c>
      <c r="BE447" s="232">
        <f>IF(N447="základní",J447,0)</f>
        <v>0</v>
      </c>
      <c r="BF447" s="232">
        <f>IF(N447="snížená",J447,0)</f>
        <v>0</v>
      </c>
      <c r="BG447" s="232">
        <f>IF(N447="zákl. přenesená",J447,0)</f>
        <v>0</v>
      </c>
      <c r="BH447" s="232">
        <f>IF(N447="sníž. přenesená",J447,0)</f>
        <v>0</v>
      </c>
      <c r="BI447" s="232">
        <f>IF(N447="nulová",J447,0)</f>
        <v>0</v>
      </c>
      <c r="BJ447" s="19" t="s">
        <v>80</v>
      </c>
      <c r="BK447" s="232">
        <f>ROUND(I447*H447,2)</f>
        <v>0</v>
      </c>
      <c r="BL447" s="19" t="s">
        <v>135</v>
      </c>
      <c r="BM447" s="231" t="s">
        <v>513</v>
      </c>
    </row>
    <row r="448" s="13" customFormat="1">
      <c r="A448" s="13"/>
      <c r="B448" s="233"/>
      <c r="C448" s="234"/>
      <c r="D448" s="235" t="s">
        <v>137</v>
      </c>
      <c r="E448" s="236" t="s">
        <v>19</v>
      </c>
      <c r="F448" s="237" t="s">
        <v>144</v>
      </c>
      <c r="G448" s="234"/>
      <c r="H448" s="236" t="s">
        <v>19</v>
      </c>
      <c r="I448" s="238"/>
      <c r="J448" s="234"/>
      <c r="K448" s="234"/>
      <c r="L448" s="239"/>
      <c r="M448" s="240"/>
      <c r="N448" s="241"/>
      <c r="O448" s="241"/>
      <c r="P448" s="241"/>
      <c r="Q448" s="241"/>
      <c r="R448" s="241"/>
      <c r="S448" s="241"/>
      <c r="T448" s="242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3" t="s">
        <v>137</v>
      </c>
      <c r="AU448" s="243" t="s">
        <v>82</v>
      </c>
      <c r="AV448" s="13" t="s">
        <v>80</v>
      </c>
      <c r="AW448" s="13" t="s">
        <v>33</v>
      </c>
      <c r="AX448" s="13" t="s">
        <v>72</v>
      </c>
      <c r="AY448" s="243" t="s">
        <v>128</v>
      </c>
    </row>
    <row r="449" s="14" customFormat="1">
      <c r="A449" s="14"/>
      <c r="B449" s="244"/>
      <c r="C449" s="245"/>
      <c r="D449" s="235" t="s">
        <v>137</v>
      </c>
      <c r="E449" s="246" t="s">
        <v>19</v>
      </c>
      <c r="F449" s="247" t="s">
        <v>174</v>
      </c>
      <c r="G449" s="245"/>
      <c r="H449" s="248">
        <v>3</v>
      </c>
      <c r="I449" s="249"/>
      <c r="J449" s="245"/>
      <c r="K449" s="245"/>
      <c r="L449" s="250"/>
      <c r="M449" s="251"/>
      <c r="N449" s="252"/>
      <c r="O449" s="252"/>
      <c r="P449" s="252"/>
      <c r="Q449" s="252"/>
      <c r="R449" s="252"/>
      <c r="S449" s="252"/>
      <c r="T449" s="253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4" t="s">
        <v>137</v>
      </c>
      <c r="AU449" s="254" t="s">
        <v>82</v>
      </c>
      <c r="AV449" s="14" t="s">
        <v>82</v>
      </c>
      <c r="AW449" s="14" t="s">
        <v>33</v>
      </c>
      <c r="AX449" s="14" t="s">
        <v>72</v>
      </c>
      <c r="AY449" s="254" t="s">
        <v>128</v>
      </c>
    </row>
    <row r="450" s="14" customFormat="1">
      <c r="A450" s="14"/>
      <c r="B450" s="244"/>
      <c r="C450" s="245"/>
      <c r="D450" s="235" t="s">
        <v>137</v>
      </c>
      <c r="E450" s="246" t="s">
        <v>19</v>
      </c>
      <c r="F450" s="247" t="s">
        <v>175</v>
      </c>
      <c r="G450" s="245"/>
      <c r="H450" s="248">
        <v>4.9059999999999997</v>
      </c>
      <c r="I450" s="249"/>
      <c r="J450" s="245"/>
      <c r="K450" s="245"/>
      <c r="L450" s="250"/>
      <c r="M450" s="251"/>
      <c r="N450" s="252"/>
      <c r="O450" s="252"/>
      <c r="P450" s="252"/>
      <c r="Q450" s="252"/>
      <c r="R450" s="252"/>
      <c r="S450" s="252"/>
      <c r="T450" s="253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4" t="s">
        <v>137</v>
      </c>
      <c r="AU450" s="254" t="s">
        <v>82</v>
      </c>
      <c r="AV450" s="14" t="s">
        <v>82</v>
      </c>
      <c r="AW450" s="14" t="s">
        <v>33</v>
      </c>
      <c r="AX450" s="14" t="s">
        <v>72</v>
      </c>
      <c r="AY450" s="254" t="s">
        <v>128</v>
      </c>
    </row>
    <row r="451" s="14" customFormat="1">
      <c r="A451" s="14"/>
      <c r="B451" s="244"/>
      <c r="C451" s="245"/>
      <c r="D451" s="235" t="s">
        <v>137</v>
      </c>
      <c r="E451" s="246" t="s">
        <v>19</v>
      </c>
      <c r="F451" s="247" t="s">
        <v>176</v>
      </c>
      <c r="G451" s="245"/>
      <c r="H451" s="248">
        <v>-1.766</v>
      </c>
      <c r="I451" s="249"/>
      <c r="J451" s="245"/>
      <c r="K451" s="245"/>
      <c r="L451" s="250"/>
      <c r="M451" s="251"/>
      <c r="N451" s="252"/>
      <c r="O451" s="252"/>
      <c r="P451" s="252"/>
      <c r="Q451" s="252"/>
      <c r="R451" s="252"/>
      <c r="S451" s="252"/>
      <c r="T451" s="253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4" t="s">
        <v>137</v>
      </c>
      <c r="AU451" s="254" t="s">
        <v>82</v>
      </c>
      <c r="AV451" s="14" t="s">
        <v>82</v>
      </c>
      <c r="AW451" s="14" t="s">
        <v>33</v>
      </c>
      <c r="AX451" s="14" t="s">
        <v>72</v>
      </c>
      <c r="AY451" s="254" t="s">
        <v>128</v>
      </c>
    </row>
    <row r="452" s="13" customFormat="1">
      <c r="A452" s="13"/>
      <c r="B452" s="233"/>
      <c r="C452" s="234"/>
      <c r="D452" s="235" t="s">
        <v>137</v>
      </c>
      <c r="E452" s="236" t="s">
        <v>19</v>
      </c>
      <c r="F452" s="237" t="s">
        <v>138</v>
      </c>
      <c r="G452" s="234"/>
      <c r="H452" s="236" t="s">
        <v>19</v>
      </c>
      <c r="I452" s="238"/>
      <c r="J452" s="234"/>
      <c r="K452" s="234"/>
      <c r="L452" s="239"/>
      <c r="M452" s="240"/>
      <c r="N452" s="241"/>
      <c r="O452" s="241"/>
      <c r="P452" s="241"/>
      <c r="Q452" s="241"/>
      <c r="R452" s="241"/>
      <c r="S452" s="241"/>
      <c r="T452" s="242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3" t="s">
        <v>137</v>
      </c>
      <c r="AU452" s="243" t="s">
        <v>82</v>
      </c>
      <c r="AV452" s="13" t="s">
        <v>80</v>
      </c>
      <c r="AW452" s="13" t="s">
        <v>33</v>
      </c>
      <c r="AX452" s="13" t="s">
        <v>72</v>
      </c>
      <c r="AY452" s="243" t="s">
        <v>128</v>
      </c>
    </row>
    <row r="453" s="14" customFormat="1">
      <c r="A453" s="14"/>
      <c r="B453" s="244"/>
      <c r="C453" s="245"/>
      <c r="D453" s="235" t="s">
        <v>137</v>
      </c>
      <c r="E453" s="246" t="s">
        <v>19</v>
      </c>
      <c r="F453" s="247" t="s">
        <v>177</v>
      </c>
      <c r="G453" s="245"/>
      <c r="H453" s="248">
        <v>31.050000000000001</v>
      </c>
      <c r="I453" s="249"/>
      <c r="J453" s="245"/>
      <c r="K453" s="245"/>
      <c r="L453" s="250"/>
      <c r="M453" s="251"/>
      <c r="N453" s="252"/>
      <c r="O453" s="252"/>
      <c r="P453" s="252"/>
      <c r="Q453" s="252"/>
      <c r="R453" s="252"/>
      <c r="S453" s="252"/>
      <c r="T453" s="253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4" t="s">
        <v>137</v>
      </c>
      <c r="AU453" s="254" t="s">
        <v>82</v>
      </c>
      <c r="AV453" s="14" t="s">
        <v>82</v>
      </c>
      <c r="AW453" s="14" t="s">
        <v>33</v>
      </c>
      <c r="AX453" s="14" t="s">
        <v>72</v>
      </c>
      <c r="AY453" s="254" t="s">
        <v>128</v>
      </c>
    </row>
    <row r="454" s="13" customFormat="1">
      <c r="A454" s="13"/>
      <c r="B454" s="233"/>
      <c r="C454" s="234"/>
      <c r="D454" s="235" t="s">
        <v>137</v>
      </c>
      <c r="E454" s="236" t="s">
        <v>19</v>
      </c>
      <c r="F454" s="237" t="s">
        <v>178</v>
      </c>
      <c r="G454" s="234"/>
      <c r="H454" s="236" t="s">
        <v>19</v>
      </c>
      <c r="I454" s="238"/>
      <c r="J454" s="234"/>
      <c r="K454" s="234"/>
      <c r="L454" s="239"/>
      <c r="M454" s="240"/>
      <c r="N454" s="241"/>
      <c r="O454" s="241"/>
      <c r="P454" s="241"/>
      <c r="Q454" s="241"/>
      <c r="R454" s="241"/>
      <c r="S454" s="241"/>
      <c r="T454" s="242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3" t="s">
        <v>137</v>
      </c>
      <c r="AU454" s="243" t="s">
        <v>82</v>
      </c>
      <c r="AV454" s="13" t="s">
        <v>80</v>
      </c>
      <c r="AW454" s="13" t="s">
        <v>33</v>
      </c>
      <c r="AX454" s="13" t="s">
        <v>72</v>
      </c>
      <c r="AY454" s="243" t="s">
        <v>128</v>
      </c>
    </row>
    <row r="455" s="14" customFormat="1">
      <c r="A455" s="14"/>
      <c r="B455" s="244"/>
      <c r="C455" s="245"/>
      <c r="D455" s="235" t="s">
        <v>137</v>
      </c>
      <c r="E455" s="246" t="s">
        <v>19</v>
      </c>
      <c r="F455" s="247" t="s">
        <v>179</v>
      </c>
      <c r="G455" s="245"/>
      <c r="H455" s="248">
        <v>19.75</v>
      </c>
      <c r="I455" s="249"/>
      <c r="J455" s="245"/>
      <c r="K455" s="245"/>
      <c r="L455" s="250"/>
      <c r="M455" s="251"/>
      <c r="N455" s="252"/>
      <c r="O455" s="252"/>
      <c r="P455" s="252"/>
      <c r="Q455" s="252"/>
      <c r="R455" s="252"/>
      <c r="S455" s="252"/>
      <c r="T455" s="253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4" t="s">
        <v>137</v>
      </c>
      <c r="AU455" s="254" t="s">
        <v>82</v>
      </c>
      <c r="AV455" s="14" t="s">
        <v>82</v>
      </c>
      <c r="AW455" s="14" t="s">
        <v>33</v>
      </c>
      <c r="AX455" s="14" t="s">
        <v>72</v>
      </c>
      <c r="AY455" s="254" t="s">
        <v>128</v>
      </c>
    </row>
    <row r="456" s="13" customFormat="1">
      <c r="A456" s="13"/>
      <c r="B456" s="233"/>
      <c r="C456" s="234"/>
      <c r="D456" s="235" t="s">
        <v>137</v>
      </c>
      <c r="E456" s="236" t="s">
        <v>19</v>
      </c>
      <c r="F456" s="237" t="s">
        <v>164</v>
      </c>
      <c r="G456" s="234"/>
      <c r="H456" s="236" t="s">
        <v>19</v>
      </c>
      <c r="I456" s="238"/>
      <c r="J456" s="234"/>
      <c r="K456" s="234"/>
      <c r="L456" s="239"/>
      <c r="M456" s="240"/>
      <c r="N456" s="241"/>
      <c r="O456" s="241"/>
      <c r="P456" s="241"/>
      <c r="Q456" s="241"/>
      <c r="R456" s="241"/>
      <c r="S456" s="241"/>
      <c r="T456" s="242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3" t="s">
        <v>137</v>
      </c>
      <c r="AU456" s="243" t="s">
        <v>82</v>
      </c>
      <c r="AV456" s="13" t="s">
        <v>80</v>
      </c>
      <c r="AW456" s="13" t="s">
        <v>33</v>
      </c>
      <c r="AX456" s="13" t="s">
        <v>72</v>
      </c>
      <c r="AY456" s="243" t="s">
        <v>128</v>
      </c>
    </row>
    <row r="457" s="14" customFormat="1">
      <c r="A457" s="14"/>
      <c r="B457" s="244"/>
      <c r="C457" s="245"/>
      <c r="D457" s="235" t="s">
        <v>137</v>
      </c>
      <c r="E457" s="246" t="s">
        <v>19</v>
      </c>
      <c r="F457" s="247" t="s">
        <v>180</v>
      </c>
      <c r="G457" s="245"/>
      <c r="H457" s="248">
        <v>3.1000000000000001</v>
      </c>
      <c r="I457" s="249"/>
      <c r="J457" s="245"/>
      <c r="K457" s="245"/>
      <c r="L457" s="250"/>
      <c r="M457" s="251"/>
      <c r="N457" s="252"/>
      <c r="O457" s="252"/>
      <c r="P457" s="252"/>
      <c r="Q457" s="252"/>
      <c r="R457" s="252"/>
      <c r="S457" s="252"/>
      <c r="T457" s="253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4" t="s">
        <v>137</v>
      </c>
      <c r="AU457" s="254" t="s">
        <v>82</v>
      </c>
      <c r="AV457" s="14" t="s">
        <v>82</v>
      </c>
      <c r="AW457" s="14" t="s">
        <v>33</v>
      </c>
      <c r="AX457" s="14" t="s">
        <v>72</v>
      </c>
      <c r="AY457" s="254" t="s">
        <v>128</v>
      </c>
    </row>
    <row r="458" s="14" customFormat="1">
      <c r="A458" s="14"/>
      <c r="B458" s="244"/>
      <c r="C458" s="245"/>
      <c r="D458" s="235" t="s">
        <v>137</v>
      </c>
      <c r="E458" s="246" t="s">
        <v>19</v>
      </c>
      <c r="F458" s="247" t="s">
        <v>181</v>
      </c>
      <c r="G458" s="245"/>
      <c r="H458" s="248">
        <v>13.574999999999999</v>
      </c>
      <c r="I458" s="249"/>
      <c r="J458" s="245"/>
      <c r="K458" s="245"/>
      <c r="L458" s="250"/>
      <c r="M458" s="251"/>
      <c r="N458" s="252"/>
      <c r="O458" s="252"/>
      <c r="P458" s="252"/>
      <c r="Q458" s="252"/>
      <c r="R458" s="252"/>
      <c r="S458" s="252"/>
      <c r="T458" s="253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4" t="s">
        <v>137</v>
      </c>
      <c r="AU458" s="254" t="s">
        <v>82</v>
      </c>
      <c r="AV458" s="14" t="s">
        <v>82</v>
      </c>
      <c r="AW458" s="14" t="s">
        <v>33</v>
      </c>
      <c r="AX458" s="14" t="s">
        <v>72</v>
      </c>
      <c r="AY458" s="254" t="s">
        <v>128</v>
      </c>
    </row>
    <row r="459" s="13" customFormat="1">
      <c r="A459" s="13"/>
      <c r="B459" s="233"/>
      <c r="C459" s="234"/>
      <c r="D459" s="235" t="s">
        <v>137</v>
      </c>
      <c r="E459" s="236" t="s">
        <v>19</v>
      </c>
      <c r="F459" s="237" t="s">
        <v>182</v>
      </c>
      <c r="G459" s="234"/>
      <c r="H459" s="236" t="s">
        <v>19</v>
      </c>
      <c r="I459" s="238"/>
      <c r="J459" s="234"/>
      <c r="K459" s="234"/>
      <c r="L459" s="239"/>
      <c r="M459" s="240"/>
      <c r="N459" s="241"/>
      <c r="O459" s="241"/>
      <c r="P459" s="241"/>
      <c r="Q459" s="241"/>
      <c r="R459" s="241"/>
      <c r="S459" s="241"/>
      <c r="T459" s="242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3" t="s">
        <v>137</v>
      </c>
      <c r="AU459" s="243" t="s">
        <v>82</v>
      </c>
      <c r="AV459" s="13" t="s">
        <v>80</v>
      </c>
      <c r="AW459" s="13" t="s">
        <v>33</v>
      </c>
      <c r="AX459" s="13" t="s">
        <v>72</v>
      </c>
      <c r="AY459" s="243" t="s">
        <v>128</v>
      </c>
    </row>
    <row r="460" s="14" customFormat="1">
      <c r="A460" s="14"/>
      <c r="B460" s="244"/>
      <c r="C460" s="245"/>
      <c r="D460" s="235" t="s">
        <v>137</v>
      </c>
      <c r="E460" s="246" t="s">
        <v>19</v>
      </c>
      <c r="F460" s="247" t="s">
        <v>183</v>
      </c>
      <c r="G460" s="245"/>
      <c r="H460" s="248">
        <v>5.0499999999999998</v>
      </c>
      <c r="I460" s="249"/>
      <c r="J460" s="245"/>
      <c r="K460" s="245"/>
      <c r="L460" s="250"/>
      <c r="M460" s="251"/>
      <c r="N460" s="252"/>
      <c r="O460" s="252"/>
      <c r="P460" s="252"/>
      <c r="Q460" s="252"/>
      <c r="R460" s="252"/>
      <c r="S460" s="252"/>
      <c r="T460" s="253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4" t="s">
        <v>137</v>
      </c>
      <c r="AU460" s="254" t="s">
        <v>82</v>
      </c>
      <c r="AV460" s="14" t="s">
        <v>82</v>
      </c>
      <c r="AW460" s="14" t="s">
        <v>33</v>
      </c>
      <c r="AX460" s="14" t="s">
        <v>72</v>
      </c>
      <c r="AY460" s="254" t="s">
        <v>128</v>
      </c>
    </row>
    <row r="461" s="15" customFormat="1">
      <c r="A461" s="15"/>
      <c r="B461" s="255"/>
      <c r="C461" s="256"/>
      <c r="D461" s="235" t="s">
        <v>137</v>
      </c>
      <c r="E461" s="257" t="s">
        <v>19</v>
      </c>
      <c r="F461" s="258" t="s">
        <v>140</v>
      </c>
      <c r="G461" s="256"/>
      <c r="H461" s="259">
        <v>78.665000000000006</v>
      </c>
      <c r="I461" s="260"/>
      <c r="J461" s="256"/>
      <c r="K461" s="256"/>
      <c r="L461" s="261"/>
      <c r="M461" s="262"/>
      <c r="N461" s="263"/>
      <c r="O461" s="263"/>
      <c r="P461" s="263"/>
      <c r="Q461" s="263"/>
      <c r="R461" s="263"/>
      <c r="S461" s="263"/>
      <c r="T461" s="264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5" t="s">
        <v>137</v>
      </c>
      <c r="AU461" s="265" t="s">
        <v>82</v>
      </c>
      <c r="AV461" s="15" t="s">
        <v>135</v>
      </c>
      <c r="AW461" s="15" t="s">
        <v>33</v>
      </c>
      <c r="AX461" s="15" t="s">
        <v>80</v>
      </c>
      <c r="AY461" s="265" t="s">
        <v>128</v>
      </c>
    </row>
    <row r="462" s="2" customFormat="1" ht="36" customHeight="1">
      <c r="A462" s="40"/>
      <c r="B462" s="41"/>
      <c r="C462" s="220" t="s">
        <v>514</v>
      </c>
      <c r="D462" s="220" t="s">
        <v>130</v>
      </c>
      <c r="E462" s="221" t="s">
        <v>515</v>
      </c>
      <c r="F462" s="222" t="s">
        <v>516</v>
      </c>
      <c r="G462" s="223" t="s">
        <v>133</v>
      </c>
      <c r="H462" s="224">
        <v>91.269999999999996</v>
      </c>
      <c r="I462" s="225"/>
      <c r="J462" s="226">
        <f>ROUND(I462*H462,2)</f>
        <v>0</v>
      </c>
      <c r="K462" s="222" t="s">
        <v>134</v>
      </c>
      <c r="L462" s="46"/>
      <c r="M462" s="227" t="s">
        <v>19</v>
      </c>
      <c r="N462" s="228" t="s">
        <v>43</v>
      </c>
      <c r="O462" s="86"/>
      <c r="P462" s="229">
        <f>O462*H462</f>
        <v>0</v>
      </c>
      <c r="Q462" s="229">
        <v>0.084250000000000005</v>
      </c>
      <c r="R462" s="229">
        <f>Q462*H462</f>
        <v>7.6894974999999999</v>
      </c>
      <c r="S462" s="229">
        <v>0</v>
      </c>
      <c r="T462" s="230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31" t="s">
        <v>135</v>
      </c>
      <c r="AT462" s="231" t="s">
        <v>130</v>
      </c>
      <c r="AU462" s="231" t="s">
        <v>82</v>
      </c>
      <c r="AY462" s="19" t="s">
        <v>128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9" t="s">
        <v>80</v>
      </c>
      <c r="BK462" s="232">
        <f>ROUND(I462*H462,2)</f>
        <v>0</v>
      </c>
      <c r="BL462" s="19" t="s">
        <v>135</v>
      </c>
      <c r="BM462" s="231" t="s">
        <v>517</v>
      </c>
    </row>
    <row r="463" s="13" customFormat="1">
      <c r="A463" s="13"/>
      <c r="B463" s="233"/>
      <c r="C463" s="234"/>
      <c r="D463" s="235" t="s">
        <v>137</v>
      </c>
      <c r="E463" s="236" t="s">
        <v>19</v>
      </c>
      <c r="F463" s="237" t="s">
        <v>518</v>
      </c>
      <c r="G463" s="234"/>
      <c r="H463" s="236" t="s">
        <v>19</v>
      </c>
      <c r="I463" s="238"/>
      <c r="J463" s="234"/>
      <c r="K463" s="234"/>
      <c r="L463" s="239"/>
      <c r="M463" s="240"/>
      <c r="N463" s="241"/>
      <c r="O463" s="241"/>
      <c r="P463" s="241"/>
      <c r="Q463" s="241"/>
      <c r="R463" s="241"/>
      <c r="S463" s="241"/>
      <c r="T463" s="242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3" t="s">
        <v>137</v>
      </c>
      <c r="AU463" s="243" t="s">
        <v>82</v>
      </c>
      <c r="AV463" s="13" t="s">
        <v>80</v>
      </c>
      <c r="AW463" s="13" t="s">
        <v>33</v>
      </c>
      <c r="AX463" s="13" t="s">
        <v>72</v>
      </c>
      <c r="AY463" s="243" t="s">
        <v>128</v>
      </c>
    </row>
    <row r="464" s="13" customFormat="1">
      <c r="A464" s="13"/>
      <c r="B464" s="233"/>
      <c r="C464" s="234"/>
      <c r="D464" s="235" t="s">
        <v>137</v>
      </c>
      <c r="E464" s="236" t="s">
        <v>19</v>
      </c>
      <c r="F464" s="237" t="s">
        <v>212</v>
      </c>
      <c r="G464" s="234"/>
      <c r="H464" s="236" t="s">
        <v>19</v>
      </c>
      <c r="I464" s="238"/>
      <c r="J464" s="234"/>
      <c r="K464" s="234"/>
      <c r="L464" s="239"/>
      <c r="M464" s="240"/>
      <c r="N464" s="241"/>
      <c r="O464" s="241"/>
      <c r="P464" s="241"/>
      <c r="Q464" s="241"/>
      <c r="R464" s="241"/>
      <c r="S464" s="241"/>
      <c r="T464" s="242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3" t="s">
        <v>137</v>
      </c>
      <c r="AU464" s="243" t="s">
        <v>82</v>
      </c>
      <c r="AV464" s="13" t="s">
        <v>80</v>
      </c>
      <c r="AW464" s="13" t="s">
        <v>33</v>
      </c>
      <c r="AX464" s="13" t="s">
        <v>72</v>
      </c>
      <c r="AY464" s="243" t="s">
        <v>128</v>
      </c>
    </row>
    <row r="465" s="14" customFormat="1">
      <c r="A465" s="14"/>
      <c r="B465" s="244"/>
      <c r="C465" s="245"/>
      <c r="D465" s="235" t="s">
        <v>137</v>
      </c>
      <c r="E465" s="246" t="s">
        <v>19</v>
      </c>
      <c r="F465" s="247" t="s">
        <v>345</v>
      </c>
      <c r="G465" s="245"/>
      <c r="H465" s="248">
        <v>0.82999999999999996</v>
      </c>
      <c r="I465" s="249"/>
      <c r="J465" s="245"/>
      <c r="K465" s="245"/>
      <c r="L465" s="250"/>
      <c r="M465" s="251"/>
      <c r="N465" s="252"/>
      <c r="O465" s="252"/>
      <c r="P465" s="252"/>
      <c r="Q465" s="252"/>
      <c r="R465" s="252"/>
      <c r="S465" s="252"/>
      <c r="T465" s="253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4" t="s">
        <v>137</v>
      </c>
      <c r="AU465" s="254" t="s">
        <v>82</v>
      </c>
      <c r="AV465" s="14" t="s">
        <v>82</v>
      </c>
      <c r="AW465" s="14" t="s">
        <v>33</v>
      </c>
      <c r="AX465" s="14" t="s">
        <v>72</v>
      </c>
      <c r="AY465" s="254" t="s">
        <v>128</v>
      </c>
    </row>
    <row r="466" s="13" customFormat="1">
      <c r="A466" s="13"/>
      <c r="B466" s="233"/>
      <c r="C466" s="234"/>
      <c r="D466" s="235" t="s">
        <v>137</v>
      </c>
      <c r="E466" s="236" t="s">
        <v>19</v>
      </c>
      <c r="F466" s="237" t="s">
        <v>214</v>
      </c>
      <c r="G466" s="234"/>
      <c r="H466" s="236" t="s">
        <v>19</v>
      </c>
      <c r="I466" s="238"/>
      <c r="J466" s="234"/>
      <c r="K466" s="234"/>
      <c r="L466" s="239"/>
      <c r="M466" s="240"/>
      <c r="N466" s="241"/>
      <c r="O466" s="241"/>
      <c r="P466" s="241"/>
      <c r="Q466" s="241"/>
      <c r="R466" s="241"/>
      <c r="S466" s="241"/>
      <c r="T466" s="242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3" t="s">
        <v>137</v>
      </c>
      <c r="AU466" s="243" t="s">
        <v>82</v>
      </c>
      <c r="AV466" s="13" t="s">
        <v>80</v>
      </c>
      <c r="AW466" s="13" t="s">
        <v>33</v>
      </c>
      <c r="AX466" s="13" t="s">
        <v>72</v>
      </c>
      <c r="AY466" s="243" t="s">
        <v>128</v>
      </c>
    </row>
    <row r="467" s="14" customFormat="1">
      <c r="A467" s="14"/>
      <c r="B467" s="244"/>
      <c r="C467" s="245"/>
      <c r="D467" s="235" t="s">
        <v>137</v>
      </c>
      <c r="E467" s="246" t="s">
        <v>19</v>
      </c>
      <c r="F467" s="247" t="s">
        <v>349</v>
      </c>
      <c r="G467" s="245"/>
      <c r="H467" s="248">
        <v>1.2</v>
      </c>
      <c r="I467" s="249"/>
      <c r="J467" s="245"/>
      <c r="K467" s="245"/>
      <c r="L467" s="250"/>
      <c r="M467" s="251"/>
      <c r="N467" s="252"/>
      <c r="O467" s="252"/>
      <c r="P467" s="252"/>
      <c r="Q467" s="252"/>
      <c r="R467" s="252"/>
      <c r="S467" s="252"/>
      <c r="T467" s="253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4" t="s">
        <v>137</v>
      </c>
      <c r="AU467" s="254" t="s">
        <v>82</v>
      </c>
      <c r="AV467" s="14" t="s">
        <v>82</v>
      </c>
      <c r="AW467" s="14" t="s">
        <v>33</v>
      </c>
      <c r="AX467" s="14" t="s">
        <v>72</v>
      </c>
      <c r="AY467" s="254" t="s">
        <v>128</v>
      </c>
    </row>
    <row r="468" s="16" customFormat="1">
      <c r="A468" s="16"/>
      <c r="B468" s="266"/>
      <c r="C468" s="267"/>
      <c r="D468" s="235" t="s">
        <v>137</v>
      </c>
      <c r="E468" s="268" t="s">
        <v>19</v>
      </c>
      <c r="F468" s="269" t="s">
        <v>204</v>
      </c>
      <c r="G468" s="267"/>
      <c r="H468" s="270">
        <v>2.0299999999999998</v>
      </c>
      <c r="I468" s="271"/>
      <c r="J468" s="267"/>
      <c r="K468" s="267"/>
      <c r="L468" s="272"/>
      <c r="M468" s="273"/>
      <c r="N468" s="274"/>
      <c r="O468" s="274"/>
      <c r="P468" s="274"/>
      <c r="Q468" s="274"/>
      <c r="R468" s="274"/>
      <c r="S468" s="274"/>
      <c r="T468" s="275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T468" s="276" t="s">
        <v>137</v>
      </c>
      <c r="AU468" s="276" t="s">
        <v>82</v>
      </c>
      <c r="AV468" s="16" t="s">
        <v>147</v>
      </c>
      <c r="AW468" s="16" t="s">
        <v>33</v>
      </c>
      <c r="AX468" s="16" t="s">
        <v>72</v>
      </c>
      <c r="AY468" s="276" t="s">
        <v>128</v>
      </c>
    </row>
    <row r="469" s="13" customFormat="1">
      <c r="A469" s="13"/>
      <c r="B469" s="233"/>
      <c r="C469" s="234"/>
      <c r="D469" s="235" t="s">
        <v>137</v>
      </c>
      <c r="E469" s="236" t="s">
        <v>19</v>
      </c>
      <c r="F469" s="237" t="s">
        <v>519</v>
      </c>
      <c r="G469" s="234"/>
      <c r="H469" s="236" t="s">
        <v>19</v>
      </c>
      <c r="I469" s="238"/>
      <c r="J469" s="234"/>
      <c r="K469" s="234"/>
      <c r="L469" s="239"/>
      <c r="M469" s="240"/>
      <c r="N469" s="241"/>
      <c r="O469" s="241"/>
      <c r="P469" s="241"/>
      <c r="Q469" s="241"/>
      <c r="R469" s="241"/>
      <c r="S469" s="241"/>
      <c r="T469" s="242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3" t="s">
        <v>137</v>
      </c>
      <c r="AU469" s="243" t="s">
        <v>82</v>
      </c>
      <c r="AV469" s="13" t="s">
        <v>80</v>
      </c>
      <c r="AW469" s="13" t="s">
        <v>33</v>
      </c>
      <c r="AX469" s="13" t="s">
        <v>72</v>
      </c>
      <c r="AY469" s="243" t="s">
        <v>128</v>
      </c>
    </row>
    <row r="470" s="13" customFormat="1">
      <c r="A470" s="13"/>
      <c r="B470" s="233"/>
      <c r="C470" s="234"/>
      <c r="D470" s="235" t="s">
        <v>137</v>
      </c>
      <c r="E470" s="236" t="s">
        <v>19</v>
      </c>
      <c r="F470" s="237" t="s">
        <v>202</v>
      </c>
      <c r="G470" s="234"/>
      <c r="H470" s="236" t="s">
        <v>19</v>
      </c>
      <c r="I470" s="238"/>
      <c r="J470" s="234"/>
      <c r="K470" s="234"/>
      <c r="L470" s="239"/>
      <c r="M470" s="240"/>
      <c r="N470" s="241"/>
      <c r="O470" s="241"/>
      <c r="P470" s="241"/>
      <c r="Q470" s="241"/>
      <c r="R470" s="241"/>
      <c r="S470" s="241"/>
      <c r="T470" s="242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3" t="s">
        <v>137</v>
      </c>
      <c r="AU470" s="243" t="s">
        <v>82</v>
      </c>
      <c r="AV470" s="13" t="s">
        <v>80</v>
      </c>
      <c r="AW470" s="13" t="s">
        <v>33</v>
      </c>
      <c r="AX470" s="13" t="s">
        <v>72</v>
      </c>
      <c r="AY470" s="243" t="s">
        <v>128</v>
      </c>
    </row>
    <row r="471" s="14" customFormat="1">
      <c r="A471" s="14"/>
      <c r="B471" s="244"/>
      <c r="C471" s="245"/>
      <c r="D471" s="235" t="s">
        <v>137</v>
      </c>
      <c r="E471" s="246" t="s">
        <v>19</v>
      </c>
      <c r="F471" s="247" t="s">
        <v>328</v>
      </c>
      <c r="G471" s="245"/>
      <c r="H471" s="248">
        <v>42</v>
      </c>
      <c r="I471" s="249"/>
      <c r="J471" s="245"/>
      <c r="K471" s="245"/>
      <c r="L471" s="250"/>
      <c r="M471" s="251"/>
      <c r="N471" s="252"/>
      <c r="O471" s="252"/>
      <c r="P471" s="252"/>
      <c r="Q471" s="252"/>
      <c r="R471" s="252"/>
      <c r="S471" s="252"/>
      <c r="T471" s="253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4" t="s">
        <v>137</v>
      </c>
      <c r="AU471" s="254" t="s">
        <v>82</v>
      </c>
      <c r="AV471" s="14" t="s">
        <v>82</v>
      </c>
      <c r="AW471" s="14" t="s">
        <v>33</v>
      </c>
      <c r="AX471" s="14" t="s">
        <v>72</v>
      </c>
      <c r="AY471" s="254" t="s">
        <v>128</v>
      </c>
    </row>
    <row r="472" s="13" customFormat="1">
      <c r="A472" s="13"/>
      <c r="B472" s="233"/>
      <c r="C472" s="234"/>
      <c r="D472" s="235" t="s">
        <v>137</v>
      </c>
      <c r="E472" s="236" t="s">
        <v>19</v>
      </c>
      <c r="F472" s="237" t="s">
        <v>144</v>
      </c>
      <c r="G472" s="234"/>
      <c r="H472" s="236" t="s">
        <v>19</v>
      </c>
      <c r="I472" s="238"/>
      <c r="J472" s="234"/>
      <c r="K472" s="234"/>
      <c r="L472" s="239"/>
      <c r="M472" s="240"/>
      <c r="N472" s="241"/>
      <c r="O472" s="241"/>
      <c r="P472" s="241"/>
      <c r="Q472" s="241"/>
      <c r="R472" s="241"/>
      <c r="S472" s="241"/>
      <c r="T472" s="242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3" t="s">
        <v>137</v>
      </c>
      <c r="AU472" s="243" t="s">
        <v>82</v>
      </c>
      <c r="AV472" s="13" t="s">
        <v>80</v>
      </c>
      <c r="AW472" s="13" t="s">
        <v>33</v>
      </c>
      <c r="AX472" s="13" t="s">
        <v>72</v>
      </c>
      <c r="AY472" s="243" t="s">
        <v>128</v>
      </c>
    </row>
    <row r="473" s="14" customFormat="1">
      <c r="A473" s="14"/>
      <c r="B473" s="244"/>
      <c r="C473" s="245"/>
      <c r="D473" s="235" t="s">
        <v>137</v>
      </c>
      <c r="E473" s="246" t="s">
        <v>19</v>
      </c>
      <c r="F473" s="247" t="s">
        <v>331</v>
      </c>
      <c r="G473" s="245"/>
      <c r="H473" s="248">
        <v>3.5899999999999999</v>
      </c>
      <c r="I473" s="249"/>
      <c r="J473" s="245"/>
      <c r="K473" s="245"/>
      <c r="L473" s="250"/>
      <c r="M473" s="251"/>
      <c r="N473" s="252"/>
      <c r="O473" s="252"/>
      <c r="P473" s="252"/>
      <c r="Q473" s="252"/>
      <c r="R473" s="252"/>
      <c r="S473" s="252"/>
      <c r="T473" s="253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4" t="s">
        <v>137</v>
      </c>
      <c r="AU473" s="254" t="s">
        <v>82</v>
      </c>
      <c r="AV473" s="14" t="s">
        <v>82</v>
      </c>
      <c r="AW473" s="14" t="s">
        <v>33</v>
      </c>
      <c r="AX473" s="14" t="s">
        <v>72</v>
      </c>
      <c r="AY473" s="254" t="s">
        <v>128</v>
      </c>
    </row>
    <row r="474" s="13" customFormat="1">
      <c r="A474" s="13"/>
      <c r="B474" s="233"/>
      <c r="C474" s="234"/>
      <c r="D474" s="235" t="s">
        <v>137</v>
      </c>
      <c r="E474" s="236" t="s">
        <v>19</v>
      </c>
      <c r="F474" s="237" t="s">
        <v>212</v>
      </c>
      <c r="G474" s="234"/>
      <c r="H474" s="236" t="s">
        <v>19</v>
      </c>
      <c r="I474" s="238"/>
      <c r="J474" s="234"/>
      <c r="K474" s="234"/>
      <c r="L474" s="239"/>
      <c r="M474" s="240"/>
      <c r="N474" s="241"/>
      <c r="O474" s="241"/>
      <c r="P474" s="241"/>
      <c r="Q474" s="241"/>
      <c r="R474" s="241"/>
      <c r="S474" s="241"/>
      <c r="T474" s="242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3" t="s">
        <v>137</v>
      </c>
      <c r="AU474" s="243" t="s">
        <v>82</v>
      </c>
      <c r="AV474" s="13" t="s">
        <v>80</v>
      </c>
      <c r="AW474" s="13" t="s">
        <v>33</v>
      </c>
      <c r="AX474" s="13" t="s">
        <v>72</v>
      </c>
      <c r="AY474" s="243" t="s">
        <v>128</v>
      </c>
    </row>
    <row r="475" s="14" customFormat="1">
      <c r="A475" s="14"/>
      <c r="B475" s="244"/>
      <c r="C475" s="245"/>
      <c r="D475" s="235" t="s">
        <v>137</v>
      </c>
      <c r="E475" s="246" t="s">
        <v>19</v>
      </c>
      <c r="F475" s="247" t="s">
        <v>346</v>
      </c>
      <c r="G475" s="245"/>
      <c r="H475" s="248">
        <v>18.440000000000001</v>
      </c>
      <c r="I475" s="249"/>
      <c r="J475" s="245"/>
      <c r="K475" s="245"/>
      <c r="L475" s="250"/>
      <c r="M475" s="251"/>
      <c r="N475" s="252"/>
      <c r="O475" s="252"/>
      <c r="P475" s="252"/>
      <c r="Q475" s="252"/>
      <c r="R475" s="252"/>
      <c r="S475" s="252"/>
      <c r="T475" s="253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4" t="s">
        <v>137</v>
      </c>
      <c r="AU475" s="254" t="s">
        <v>82</v>
      </c>
      <c r="AV475" s="14" t="s">
        <v>82</v>
      </c>
      <c r="AW475" s="14" t="s">
        <v>33</v>
      </c>
      <c r="AX475" s="14" t="s">
        <v>72</v>
      </c>
      <c r="AY475" s="254" t="s">
        <v>128</v>
      </c>
    </row>
    <row r="476" s="13" customFormat="1">
      <c r="A476" s="13"/>
      <c r="B476" s="233"/>
      <c r="C476" s="234"/>
      <c r="D476" s="235" t="s">
        <v>137</v>
      </c>
      <c r="E476" s="236" t="s">
        <v>19</v>
      </c>
      <c r="F476" s="237" t="s">
        <v>214</v>
      </c>
      <c r="G476" s="234"/>
      <c r="H476" s="236" t="s">
        <v>19</v>
      </c>
      <c r="I476" s="238"/>
      <c r="J476" s="234"/>
      <c r="K476" s="234"/>
      <c r="L476" s="239"/>
      <c r="M476" s="240"/>
      <c r="N476" s="241"/>
      <c r="O476" s="241"/>
      <c r="P476" s="241"/>
      <c r="Q476" s="241"/>
      <c r="R476" s="241"/>
      <c r="S476" s="241"/>
      <c r="T476" s="242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3" t="s">
        <v>137</v>
      </c>
      <c r="AU476" s="243" t="s">
        <v>82</v>
      </c>
      <c r="AV476" s="13" t="s">
        <v>80</v>
      </c>
      <c r="AW476" s="13" t="s">
        <v>33</v>
      </c>
      <c r="AX476" s="13" t="s">
        <v>72</v>
      </c>
      <c r="AY476" s="243" t="s">
        <v>128</v>
      </c>
    </row>
    <row r="477" s="14" customFormat="1">
      <c r="A477" s="14"/>
      <c r="B477" s="244"/>
      <c r="C477" s="245"/>
      <c r="D477" s="235" t="s">
        <v>137</v>
      </c>
      <c r="E477" s="246" t="s">
        <v>19</v>
      </c>
      <c r="F477" s="247" t="s">
        <v>350</v>
      </c>
      <c r="G477" s="245"/>
      <c r="H477" s="248">
        <v>25.210000000000001</v>
      </c>
      <c r="I477" s="249"/>
      <c r="J477" s="245"/>
      <c r="K477" s="245"/>
      <c r="L477" s="250"/>
      <c r="M477" s="251"/>
      <c r="N477" s="252"/>
      <c r="O477" s="252"/>
      <c r="P477" s="252"/>
      <c r="Q477" s="252"/>
      <c r="R477" s="252"/>
      <c r="S477" s="252"/>
      <c r="T477" s="253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4" t="s">
        <v>137</v>
      </c>
      <c r="AU477" s="254" t="s">
        <v>82</v>
      </c>
      <c r="AV477" s="14" t="s">
        <v>82</v>
      </c>
      <c r="AW477" s="14" t="s">
        <v>33</v>
      </c>
      <c r="AX477" s="14" t="s">
        <v>72</v>
      </c>
      <c r="AY477" s="254" t="s">
        <v>128</v>
      </c>
    </row>
    <row r="478" s="16" customFormat="1">
      <c r="A478" s="16"/>
      <c r="B478" s="266"/>
      <c r="C478" s="267"/>
      <c r="D478" s="235" t="s">
        <v>137</v>
      </c>
      <c r="E478" s="268" t="s">
        <v>19</v>
      </c>
      <c r="F478" s="269" t="s">
        <v>204</v>
      </c>
      <c r="G478" s="267"/>
      <c r="H478" s="270">
        <v>89.239999999999995</v>
      </c>
      <c r="I478" s="271"/>
      <c r="J478" s="267"/>
      <c r="K478" s="267"/>
      <c r="L478" s="272"/>
      <c r="M478" s="273"/>
      <c r="N478" s="274"/>
      <c r="O478" s="274"/>
      <c r="P478" s="274"/>
      <c r="Q478" s="274"/>
      <c r="R478" s="274"/>
      <c r="S478" s="274"/>
      <c r="T478" s="275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T478" s="276" t="s">
        <v>137</v>
      </c>
      <c r="AU478" s="276" t="s">
        <v>82</v>
      </c>
      <c r="AV478" s="16" t="s">
        <v>147</v>
      </c>
      <c r="AW478" s="16" t="s">
        <v>33</v>
      </c>
      <c r="AX478" s="16" t="s">
        <v>72</v>
      </c>
      <c r="AY478" s="276" t="s">
        <v>128</v>
      </c>
    </row>
    <row r="479" s="15" customFormat="1">
      <c r="A479" s="15"/>
      <c r="B479" s="255"/>
      <c r="C479" s="256"/>
      <c r="D479" s="235" t="s">
        <v>137</v>
      </c>
      <c r="E479" s="257" t="s">
        <v>19</v>
      </c>
      <c r="F479" s="258" t="s">
        <v>140</v>
      </c>
      <c r="G479" s="256"/>
      <c r="H479" s="259">
        <v>91.269999999999996</v>
      </c>
      <c r="I479" s="260"/>
      <c r="J479" s="256"/>
      <c r="K479" s="256"/>
      <c r="L479" s="261"/>
      <c r="M479" s="262"/>
      <c r="N479" s="263"/>
      <c r="O479" s="263"/>
      <c r="P479" s="263"/>
      <c r="Q479" s="263"/>
      <c r="R479" s="263"/>
      <c r="S479" s="263"/>
      <c r="T479" s="264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65" t="s">
        <v>137</v>
      </c>
      <c r="AU479" s="265" t="s">
        <v>82</v>
      </c>
      <c r="AV479" s="15" t="s">
        <v>135</v>
      </c>
      <c r="AW479" s="15" t="s">
        <v>33</v>
      </c>
      <c r="AX479" s="15" t="s">
        <v>80</v>
      </c>
      <c r="AY479" s="265" t="s">
        <v>128</v>
      </c>
    </row>
    <row r="480" s="2" customFormat="1" ht="16.5" customHeight="1">
      <c r="A480" s="40"/>
      <c r="B480" s="41"/>
      <c r="C480" s="277" t="s">
        <v>520</v>
      </c>
      <c r="D480" s="277" t="s">
        <v>280</v>
      </c>
      <c r="E480" s="278" t="s">
        <v>521</v>
      </c>
      <c r="F480" s="279" t="s">
        <v>522</v>
      </c>
      <c r="G480" s="280" t="s">
        <v>133</v>
      </c>
      <c r="H480" s="281">
        <v>2.0910000000000002</v>
      </c>
      <c r="I480" s="282"/>
      <c r="J480" s="283">
        <f>ROUND(I480*H480,2)</f>
        <v>0</v>
      </c>
      <c r="K480" s="279" t="s">
        <v>134</v>
      </c>
      <c r="L480" s="284"/>
      <c r="M480" s="285" t="s">
        <v>19</v>
      </c>
      <c r="N480" s="286" t="s">
        <v>43</v>
      </c>
      <c r="O480" s="86"/>
      <c r="P480" s="229">
        <f>O480*H480</f>
        <v>0</v>
      </c>
      <c r="Q480" s="229">
        <v>0.13100000000000001</v>
      </c>
      <c r="R480" s="229">
        <f>Q480*H480</f>
        <v>0.27392100000000003</v>
      </c>
      <c r="S480" s="229">
        <v>0</v>
      </c>
      <c r="T480" s="230">
        <f>S480*H480</f>
        <v>0</v>
      </c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R480" s="231" t="s">
        <v>170</v>
      </c>
      <c r="AT480" s="231" t="s">
        <v>280</v>
      </c>
      <c r="AU480" s="231" t="s">
        <v>82</v>
      </c>
      <c r="AY480" s="19" t="s">
        <v>128</v>
      </c>
      <c r="BE480" s="232">
        <f>IF(N480="základní",J480,0)</f>
        <v>0</v>
      </c>
      <c r="BF480" s="232">
        <f>IF(N480="snížená",J480,0)</f>
        <v>0</v>
      </c>
      <c r="BG480" s="232">
        <f>IF(N480="zákl. přenesená",J480,0)</f>
        <v>0</v>
      </c>
      <c r="BH480" s="232">
        <f>IF(N480="sníž. přenesená",J480,0)</f>
        <v>0</v>
      </c>
      <c r="BI480" s="232">
        <f>IF(N480="nulová",J480,0)</f>
        <v>0</v>
      </c>
      <c r="BJ480" s="19" t="s">
        <v>80</v>
      </c>
      <c r="BK480" s="232">
        <f>ROUND(I480*H480,2)</f>
        <v>0</v>
      </c>
      <c r="BL480" s="19" t="s">
        <v>135</v>
      </c>
      <c r="BM480" s="231" t="s">
        <v>523</v>
      </c>
    </row>
    <row r="481" s="14" customFormat="1">
      <c r="A481" s="14"/>
      <c r="B481" s="244"/>
      <c r="C481" s="245"/>
      <c r="D481" s="235" t="s">
        <v>137</v>
      </c>
      <c r="E481" s="246" t="s">
        <v>19</v>
      </c>
      <c r="F481" s="247" t="s">
        <v>524</v>
      </c>
      <c r="G481" s="245"/>
      <c r="H481" s="248">
        <v>2.0910000000000002</v>
      </c>
      <c r="I481" s="249"/>
      <c r="J481" s="245"/>
      <c r="K481" s="245"/>
      <c r="L481" s="250"/>
      <c r="M481" s="251"/>
      <c r="N481" s="252"/>
      <c r="O481" s="252"/>
      <c r="P481" s="252"/>
      <c r="Q481" s="252"/>
      <c r="R481" s="252"/>
      <c r="S481" s="252"/>
      <c r="T481" s="253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4" t="s">
        <v>137</v>
      </c>
      <c r="AU481" s="254" t="s">
        <v>82</v>
      </c>
      <c r="AV481" s="14" t="s">
        <v>82</v>
      </c>
      <c r="AW481" s="14" t="s">
        <v>33</v>
      </c>
      <c r="AX481" s="14" t="s">
        <v>72</v>
      </c>
      <c r="AY481" s="254" t="s">
        <v>128</v>
      </c>
    </row>
    <row r="482" s="15" customFormat="1">
      <c r="A482" s="15"/>
      <c r="B482" s="255"/>
      <c r="C482" s="256"/>
      <c r="D482" s="235" t="s">
        <v>137</v>
      </c>
      <c r="E482" s="257" t="s">
        <v>19</v>
      </c>
      <c r="F482" s="258" t="s">
        <v>140</v>
      </c>
      <c r="G482" s="256"/>
      <c r="H482" s="259">
        <v>2.0910000000000002</v>
      </c>
      <c r="I482" s="260"/>
      <c r="J482" s="256"/>
      <c r="K482" s="256"/>
      <c r="L482" s="261"/>
      <c r="M482" s="262"/>
      <c r="N482" s="263"/>
      <c r="O482" s="263"/>
      <c r="P482" s="263"/>
      <c r="Q482" s="263"/>
      <c r="R482" s="263"/>
      <c r="S482" s="263"/>
      <c r="T482" s="264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65" t="s">
        <v>137</v>
      </c>
      <c r="AU482" s="265" t="s">
        <v>82</v>
      </c>
      <c r="AV482" s="15" t="s">
        <v>135</v>
      </c>
      <c r="AW482" s="15" t="s">
        <v>33</v>
      </c>
      <c r="AX482" s="15" t="s">
        <v>80</v>
      </c>
      <c r="AY482" s="265" t="s">
        <v>128</v>
      </c>
    </row>
    <row r="483" s="2" customFormat="1" ht="16.5" customHeight="1">
      <c r="A483" s="40"/>
      <c r="B483" s="41"/>
      <c r="C483" s="277" t="s">
        <v>525</v>
      </c>
      <c r="D483" s="277" t="s">
        <v>280</v>
      </c>
      <c r="E483" s="278" t="s">
        <v>526</v>
      </c>
      <c r="F483" s="279" t="s">
        <v>527</v>
      </c>
      <c r="G483" s="280" t="s">
        <v>133</v>
      </c>
      <c r="H483" s="281">
        <v>91.917000000000002</v>
      </c>
      <c r="I483" s="282"/>
      <c r="J483" s="283">
        <f>ROUND(I483*H483,2)</f>
        <v>0</v>
      </c>
      <c r="K483" s="279" t="s">
        <v>134</v>
      </c>
      <c r="L483" s="284"/>
      <c r="M483" s="285" t="s">
        <v>19</v>
      </c>
      <c r="N483" s="286" t="s">
        <v>43</v>
      </c>
      <c r="O483" s="86"/>
      <c r="P483" s="229">
        <f>O483*H483</f>
        <v>0</v>
      </c>
      <c r="Q483" s="229">
        <v>0.13100000000000001</v>
      </c>
      <c r="R483" s="229">
        <f>Q483*H483</f>
        <v>12.041127000000001</v>
      </c>
      <c r="S483" s="229">
        <v>0</v>
      </c>
      <c r="T483" s="230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31" t="s">
        <v>170</v>
      </c>
      <c r="AT483" s="231" t="s">
        <v>280</v>
      </c>
      <c r="AU483" s="231" t="s">
        <v>82</v>
      </c>
      <c r="AY483" s="19" t="s">
        <v>128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19" t="s">
        <v>80</v>
      </c>
      <c r="BK483" s="232">
        <f>ROUND(I483*H483,2)</f>
        <v>0</v>
      </c>
      <c r="BL483" s="19" t="s">
        <v>135</v>
      </c>
      <c r="BM483" s="231" t="s">
        <v>528</v>
      </c>
    </row>
    <row r="484" s="14" customFormat="1">
      <c r="A484" s="14"/>
      <c r="B484" s="244"/>
      <c r="C484" s="245"/>
      <c r="D484" s="235" t="s">
        <v>137</v>
      </c>
      <c r="E484" s="246" t="s">
        <v>19</v>
      </c>
      <c r="F484" s="247" t="s">
        <v>529</v>
      </c>
      <c r="G484" s="245"/>
      <c r="H484" s="248">
        <v>91.917000000000002</v>
      </c>
      <c r="I484" s="249"/>
      <c r="J484" s="245"/>
      <c r="K484" s="245"/>
      <c r="L484" s="250"/>
      <c r="M484" s="251"/>
      <c r="N484" s="252"/>
      <c r="O484" s="252"/>
      <c r="P484" s="252"/>
      <c r="Q484" s="252"/>
      <c r="R484" s="252"/>
      <c r="S484" s="252"/>
      <c r="T484" s="253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4" t="s">
        <v>137</v>
      </c>
      <c r="AU484" s="254" t="s">
        <v>82</v>
      </c>
      <c r="AV484" s="14" t="s">
        <v>82</v>
      </c>
      <c r="AW484" s="14" t="s">
        <v>33</v>
      </c>
      <c r="AX484" s="14" t="s">
        <v>72</v>
      </c>
      <c r="AY484" s="254" t="s">
        <v>128</v>
      </c>
    </row>
    <row r="485" s="15" customFormat="1">
      <c r="A485" s="15"/>
      <c r="B485" s="255"/>
      <c r="C485" s="256"/>
      <c r="D485" s="235" t="s">
        <v>137</v>
      </c>
      <c r="E485" s="257" t="s">
        <v>19</v>
      </c>
      <c r="F485" s="258" t="s">
        <v>140</v>
      </c>
      <c r="G485" s="256"/>
      <c r="H485" s="259">
        <v>91.917000000000002</v>
      </c>
      <c r="I485" s="260"/>
      <c r="J485" s="256"/>
      <c r="K485" s="256"/>
      <c r="L485" s="261"/>
      <c r="M485" s="262"/>
      <c r="N485" s="263"/>
      <c r="O485" s="263"/>
      <c r="P485" s="263"/>
      <c r="Q485" s="263"/>
      <c r="R485" s="263"/>
      <c r="S485" s="263"/>
      <c r="T485" s="264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65" t="s">
        <v>137</v>
      </c>
      <c r="AU485" s="265" t="s">
        <v>82</v>
      </c>
      <c r="AV485" s="15" t="s">
        <v>135</v>
      </c>
      <c r="AW485" s="15" t="s">
        <v>33</v>
      </c>
      <c r="AX485" s="15" t="s">
        <v>80</v>
      </c>
      <c r="AY485" s="265" t="s">
        <v>128</v>
      </c>
    </row>
    <row r="486" s="2" customFormat="1" ht="36" customHeight="1">
      <c r="A486" s="40"/>
      <c r="B486" s="41"/>
      <c r="C486" s="220" t="s">
        <v>530</v>
      </c>
      <c r="D486" s="220" t="s">
        <v>130</v>
      </c>
      <c r="E486" s="221" t="s">
        <v>531</v>
      </c>
      <c r="F486" s="222" t="s">
        <v>532</v>
      </c>
      <c r="G486" s="223" t="s">
        <v>133</v>
      </c>
      <c r="H486" s="224">
        <v>125.91</v>
      </c>
      <c r="I486" s="225"/>
      <c r="J486" s="226">
        <f>ROUND(I486*H486,2)</f>
        <v>0</v>
      </c>
      <c r="K486" s="222" t="s">
        <v>134</v>
      </c>
      <c r="L486" s="46"/>
      <c r="M486" s="227" t="s">
        <v>19</v>
      </c>
      <c r="N486" s="228" t="s">
        <v>43</v>
      </c>
      <c r="O486" s="86"/>
      <c r="P486" s="229">
        <f>O486*H486</f>
        <v>0</v>
      </c>
      <c r="Q486" s="229">
        <v>0.084250000000000005</v>
      </c>
      <c r="R486" s="229">
        <f>Q486*H486</f>
        <v>10.607917500000001</v>
      </c>
      <c r="S486" s="229">
        <v>0</v>
      </c>
      <c r="T486" s="230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31" t="s">
        <v>135</v>
      </c>
      <c r="AT486" s="231" t="s">
        <v>130</v>
      </c>
      <c r="AU486" s="231" t="s">
        <v>82</v>
      </c>
      <c r="AY486" s="19" t="s">
        <v>128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19" t="s">
        <v>80</v>
      </c>
      <c r="BK486" s="232">
        <f>ROUND(I486*H486,2)</f>
        <v>0</v>
      </c>
      <c r="BL486" s="19" t="s">
        <v>135</v>
      </c>
      <c r="BM486" s="231" t="s">
        <v>533</v>
      </c>
    </row>
    <row r="487" s="13" customFormat="1">
      <c r="A487" s="13"/>
      <c r="B487" s="233"/>
      <c r="C487" s="234"/>
      <c r="D487" s="235" t="s">
        <v>137</v>
      </c>
      <c r="E487" s="236" t="s">
        <v>19</v>
      </c>
      <c r="F487" s="237" t="s">
        <v>518</v>
      </c>
      <c r="G487" s="234"/>
      <c r="H487" s="236" t="s">
        <v>19</v>
      </c>
      <c r="I487" s="238"/>
      <c r="J487" s="234"/>
      <c r="K487" s="234"/>
      <c r="L487" s="239"/>
      <c r="M487" s="240"/>
      <c r="N487" s="241"/>
      <c r="O487" s="241"/>
      <c r="P487" s="241"/>
      <c r="Q487" s="241"/>
      <c r="R487" s="241"/>
      <c r="S487" s="241"/>
      <c r="T487" s="242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3" t="s">
        <v>137</v>
      </c>
      <c r="AU487" s="243" t="s">
        <v>82</v>
      </c>
      <c r="AV487" s="13" t="s">
        <v>80</v>
      </c>
      <c r="AW487" s="13" t="s">
        <v>33</v>
      </c>
      <c r="AX487" s="13" t="s">
        <v>72</v>
      </c>
      <c r="AY487" s="243" t="s">
        <v>128</v>
      </c>
    </row>
    <row r="488" s="13" customFormat="1">
      <c r="A488" s="13"/>
      <c r="B488" s="233"/>
      <c r="C488" s="234"/>
      <c r="D488" s="235" t="s">
        <v>137</v>
      </c>
      <c r="E488" s="236" t="s">
        <v>19</v>
      </c>
      <c r="F488" s="237" t="s">
        <v>138</v>
      </c>
      <c r="G488" s="234"/>
      <c r="H488" s="236" t="s">
        <v>19</v>
      </c>
      <c r="I488" s="238"/>
      <c r="J488" s="234"/>
      <c r="K488" s="234"/>
      <c r="L488" s="239"/>
      <c r="M488" s="240"/>
      <c r="N488" s="241"/>
      <c r="O488" s="241"/>
      <c r="P488" s="241"/>
      <c r="Q488" s="241"/>
      <c r="R488" s="241"/>
      <c r="S488" s="241"/>
      <c r="T488" s="242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3" t="s">
        <v>137</v>
      </c>
      <c r="AU488" s="243" t="s">
        <v>82</v>
      </c>
      <c r="AV488" s="13" t="s">
        <v>80</v>
      </c>
      <c r="AW488" s="13" t="s">
        <v>33</v>
      </c>
      <c r="AX488" s="13" t="s">
        <v>72</v>
      </c>
      <c r="AY488" s="243" t="s">
        <v>128</v>
      </c>
    </row>
    <row r="489" s="14" customFormat="1">
      <c r="A489" s="14"/>
      <c r="B489" s="244"/>
      <c r="C489" s="245"/>
      <c r="D489" s="235" t="s">
        <v>137</v>
      </c>
      <c r="E489" s="246" t="s">
        <v>19</v>
      </c>
      <c r="F489" s="247" t="s">
        <v>332</v>
      </c>
      <c r="G489" s="245"/>
      <c r="H489" s="248">
        <v>4.2300000000000004</v>
      </c>
      <c r="I489" s="249"/>
      <c r="J489" s="245"/>
      <c r="K489" s="245"/>
      <c r="L489" s="250"/>
      <c r="M489" s="251"/>
      <c r="N489" s="252"/>
      <c r="O489" s="252"/>
      <c r="P489" s="252"/>
      <c r="Q489" s="252"/>
      <c r="R489" s="252"/>
      <c r="S489" s="252"/>
      <c r="T489" s="253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4" t="s">
        <v>137</v>
      </c>
      <c r="AU489" s="254" t="s">
        <v>82</v>
      </c>
      <c r="AV489" s="14" t="s">
        <v>82</v>
      </c>
      <c r="AW489" s="14" t="s">
        <v>33</v>
      </c>
      <c r="AX489" s="14" t="s">
        <v>72</v>
      </c>
      <c r="AY489" s="254" t="s">
        <v>128</v>
      </c>
    </row>
    <row r="490" s="13" customFormat="1">
      <c r="A490" s="13"/>
      <c r="B490" s="233"/>
      <c r="C490" s="234"/>
      <c r="D490" s="235" t="s">
        <v>137</v>
      </c>
      <c r="E490" s="236" t="s">
        <v>19</v>
      </c>
      <c r="F490" s="237" t="s">
        <v>164</v>
      </c>
      <c r="G490" s="234"/>
      <c r="H490" s="236" t="s">
        <v>19</v>
      </c>
      <c r="I490" s="238"/>
      <c r="J490" s="234"/>
      <c r="K490" s="234"/>
      <c r="L490" s="239"/>
      <c r="M490" s="240"/>
      <c r="N490" s="241"/>
      <c r="O490" s="241"/>
      <c r="P490" s="241"/>
      <c r="Q490" s="241"/>
      <c r="R490" s="241"/>
      <c r="S490" s="241"/>
      <c r="T490" s="242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3" t="s">
        <v>137</v>
      </c>
      <c r="AU490" s="243" t="s">
        <v>82</v>
      </c>
      <c r="AV490" s="13" t="s">
        <v>80</v>
      </c>
      <c r="AW490" s="13" t="s">
        <v>33</v>
      </c>
      <c r="AX490" s="13" t="s">
        <v>72</v>
      </c>
      <c r="AY490" s="243" t="s">
        <v>128</v>
      </c>
    </row>
    <row r="491" s="14" customFormat="1">
      <c r="A491" s="14"/>
      <c r="B491" s="244"/>
      <c r="C491" s="245"/>
      <c r="D491" s="235" t="s">
        <v>137</v>
      </c>
      <c r="E491" s="246" t="s">
        <v>19</v>
      </c>
      <c r="F491" s="247" t="s">
        <v>341</v>
      </c>
      <c r="G491" s="245"/>
      <c r="H491" s="248">
        <v>3.2000000000000002</v>
      </c>
      <c r="I491" s="249"/>
      <c r="J491" s="245"/>
      <c r="K491" s="245"/>
      <c r="L491" s="250"/>
      <c r="M491" s="251"/>
      <c r="N491" s="252"/>
      <c r="O491" s="252"/>
      <c r="P491" s="252"/>
      <c r="Q491" s="252"/>
      <c r="R491" s="252"/>
      <c r="S491" s="252"/>
      <c r="T491" s="253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4" t="s">
        <v>137</v>
      </c>
      <c r="AU491" s="254" t="s">
        <v>82</v>
      </c>
      <c r="AV491" s="14" t="s">
        <v>82</v>
      </c>
      <c r="AW491" s="14" t="s">
        <v>33</v>
      </c>
      <c r="AX491" s="14" t="s">
        <v>72</v>
      </c>
      <c r="AY491" s="254" t="s">
        <v>128</v>
      </c>
    </row>
    <row r="492" s="16" customFormat="1">
      <c r="A492" s="16"/>
      <c r="B492" s="266"/>
      <c r="C492" s="267"/>
      <c r="D492" s="235" t="s">
        <v>137</v>
      </c>
      <c r="E492" s="268" t="s">
        <v>19</v>
      </c>
      <c r="F492" s="269" t="s">
        <v>204</v>
      </c>
      <c r="G492" s="267"/>
      <c r="H492" s="270">
        <v>7.4299999999999997</v>
      </c>
      <c r="I492" s="271"/>
      <c r="J492" s="267"/>
      <c r="K492" s="267"/>
      <c r="L492" s="272"/>
      <c r="M492" s="273"/>
      <c r="N492" s="274"/>
      <c r="O492" s="274"/>
      <c r="P492" s="274"/>
      <c r="Q492" s="274"/>
      <c r="R492" s="274"/>
      <c r="S492" s="274"/>
      <c r="T492" s="275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T492" s="276" t="s">
        <v>137</v>
      </c>
      <c r="AU492" s="276" t="s">
        <v>82</v>
      </c>
      <c r="AV492" s="16" t="s">
        <v>147</v>
      </c>
      <c r="AW492" s="16" t="s">
        <v>33</v>
      </c>
      <c r="AX492" s="16" t="s">
        <v>72</v>
      </c>
      <c r="AY492" s="276" t="s">
        <v>128</v>
      </c>
    </row>
    <row r="493" s="13" customFormat="1">
      <c r="A493" s="13"/>
      <c r="B493" s="233"/>
      <c r="C493" s="234"/>
      <c r="D493" s="235" t="s">
        <v>137</v>
      </c>
      <c r="E493" s="236" t="s">
        <v>19</v>
      </c>
      <c r="F493" s="237" t="s">
        <v>534</v>
      </c>
      <c r="G493" s="234"/>
      <c r="H493" s="236" t="s">
        <v>19</v>
      </c>
      <c r="I493" s="238"/>
      <c r="J493" s="234"/>
      <c r="K493" s="234"/>
      <c r="L493" s="239"/>
      <c r="M493" s="240"/>
      <c r="N493" s="241"/>
      <c r="O493" s="241"/>
      <c r="P493" s="241"/>
      <c r="Q493" s="241"/>
      <c r="R493" s="241"/>
      <c r="S493" s="241"/>
      <c r="T493" s="242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3" t="s">
        <v>137</v>
      </c>
      <c r="AU493" s="243" t="s">
        <v>82</v>
      </c>
      <c r="AV493" s="13" t="s">
        <v>80</v>
      </c>
      <c r="AW493" s="13" t="s">
        <v>33</v>
      </c>
      <c r="AX493" s="13" t="s">
        <v>72</v>
      </c>
      <c r="AY493" s="243" t="s">
        <v>128</v>
      </c>
    </row>
    <row r="494" s="13" customFormat="1">
      <c r="A494" s="13"/>
      <c r="B494" s="233"/>
      <c r="C494" s="234"/>
      <c r="D494" s="235" t="s">
        <v>137</v>
      </c>
      <c r="E494" s="236" t="s">
        <v>19</v>
      </c>
      <c r="F494" s="237" t="s">
        <v>138</v>
      </c>
      <c r="G494" s="234"/>
      <c r="H494" s="236" t="s">
        <v>19</v>
      </c>
      <c r="I494" s="238"/>
      <c r="J494" s="234"/>
      <c r="K494" s="234"/>
      <c r="L494" s="239"/>
      <c r="M494" s="240"/>
      <c r="N494" s="241"/>
      <c r="O494" s="241"/>
      <c r="P494" s="241"/>
      <c r="Q494" s="241"/>
      <c r="R494" s="241"/>
      <c r="S494" s="241"/>
      <c r="T494" s="242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3" t="s">
        <v>137</v>
      </c>
      <c r="AU494" s="243" t="s">
        <v>82</v>
      </c>
      <c r="AV494" s="13" t="s">
        <v>80</v>
      </c>
      <c r="AW494" s="13" t="s">
        <v>33</v>
      </c>
      <c r="AX494" s="13" t="s">
        <v>72</v>
      </c>
      <c r="AY494" s="243" t="s">
        <v>128</v>
      </c>
    </row>
    <row r="495" s="14" customFormat="1">
      <c r="A495" s="14"/>
      <c r="B495" s="244"/>
      <c r="C495" s="245"/>
      <c r="D495" s="235" t="s">
        <v>137</v>
      </c>
      <c r="E495" s="246" t="s">
        <v>19</v>
      </c>
      <c r="F495" s="247" t="s">
        <v>333</v>
      </c>
      <c r="G495" s="245"/>
      <c r="H495" s="248">
        <v>2.4100000000000001</v>
      </c>
      <c r="I495" s="249"/>
      <c r="J495" s="245"/>
      <c r="K495" s="245"/>
      <c r="L495" s="250"/>
      <c r="M495" s="251"/>
      <c r="N495" s="252"/>
      <c r="O495" s="252"/>
      <c r="P495" s="252"/>
      <c r="Q495" s="252"/>
      <c r="R495" s="252"/>
      <c r="S495" s="252"/>
      <c r="T495" s="253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4" t="s">
        <v>137</v>
      </c>
      <c r="AU495" s="254" t="s">
        <v>82</v>
      </c>
      <c r="AV495" s="14" t="s">
        <v>82</v>
      </c>
      <c r="AW495" s="14" t="s">
        <v>33</v>
      </c>
      <c r="AX495" s="14" t="s">
        <v>72</v>
      </c>
      <c r="AY495" s="254" t="s">
        <v>128</v>
      </c>
    </row>
    <row r="496" s="16" customFormat="1">
      <c r="A496" s="16"/>
      <c r="B496" s="266"/>
      <c r="C496" s="267"/>
      <c r="D496" s="235" t="s">
        <v>137</v>
      </c>
      <c r="E496" s="268" t="s">
        <v>19</v>
      </c>
      <c r="F496" s="269" t="s">
        <v>204</v>
      </c>
      <c r="G496" s="267"/>
      <c r="H496" s="270">
        <v>2.4100000000000001</v>
      </c>
      <c r="I496" s="271"/>
      <c r="J496" s="267"/>
      <c r="K496" s="267"/>
      <c r="L496" s="272"/>
      <c r="M496" s="273"/>
      <c r="N496" s="274"/>
      <c r="O496" s="274"/>
      <c r="P496" s="274"/>
      <c r="Q496" s="274"/>
      <c r="R496" s="274"/>
      <c r="S496" s="274"/>
      <c r="T496" s="275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T496" s="276" t="s">
        <v>137</v>
      </c>
      <c r="AU496" s="276" t="s">
        <v>82</v>
      </c>
      <c r="AV496" s="16" t="s">
        <v>147</v>
      </c>
      <c r="AW496" s="16" t="s">
        <v>33</v>
      </c>
      <c r="AX496" s="16" t="s">
        <v>72</v>
      </c>
      <c r="AY496" s="276" t="s">
        <v>128</v>
      </c>
    </row>
    <row r="497" s="13" customFormat="1">
      <c r="A497" s="13"/>
      <c r="B497" s="233"/>
      <c r="C497" s="234"/>
      <c r="D497" s="235" t="s">
        <v>137</v>
      </c>
      <c r="E497" s="236" t="s">
        <v>19</v>
      </c>
      <c r="F497" s="237" t="s">
        <v>519</v>
      </c>
      <c r="G497" s="234"/>
      <c r="H497" s="236" t="s">
        <v>19</v>
      </c>
      <c r="I497" s="238"/>
      <c r="J497" s="234"/>
      <c r="K497" s="234"/>
      <c r="L497" s="239"/>
      <c r="M497" s="240"/>
      <c r="N497" s="241"/>
      <c r="O497" s="241"/>
      <c r="P497" s="241"/>
      <c r="Q497" s="241"/>
      <c r="R497" s="241"/>
      <c r="S497" s="241"/>
      <c r="T497" s="242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3" t="s">
        <v>137</v>
      </c>
      <c r="AU497" s="243" t="s">
        <v>82</v>
      </c>
      <c r="AV497" s="13" t="s">
        <v>80</v>
      </c>
      <c r="AW497" s="13" t="s">
        <v>33</v>
      </c>
      <c r="AX497" s="13" t="s">
        <v>72</v>
      </c>
      <c r="AY497" s="243" t="s">
        <v>128</v>
      </c>
    </row>
    <row r="498" s="13" customFormat="1">
      <c r="A498" s="13"/>
      <c r="B498" s="233"/>
      <c r="C498" s="234"/>
      <c r="D498" s="235" t="s">
        <v>137</v>
      </c>
      <c r="E498" s="236" t="s">
        <v>19</v>
      </c>
      <c r="F498" s="237" t="s">
        <v>138</v>
      </c>
      <c r="G498" s="234"/>
      <c r="H498" s="236" t="s">
        <v>19</v>
      </c>
      <c r="I498" s="238"/>
      <c r="J498" s="234"/>
      <c r="K498" s="234"/>
      <c r="L498" s="239"/>
      <c r="M498" s="240"/>
      <c r="N498" s="241"/>
      <c r="O498" s="241"/>
      <c r="P498" s="241"/>
      <c r="Q498" s="241"/>
      <c r="R498" s="241"/>
      <c r="S498" s="241"/>
      <c r="T498" s="242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3" t="s">
        <v>137</v>
      </c>
      <c r="AU498" s="243" t="s">
        <v>82</v>
      </c>
      <c r="AV498" s="13" t="s">
        <v>80</v>
      </c>
      <c r="AW498" s="13" t="s">
        <v>33</v>
      </c>
      <c r="AX498" s="13" t="s">
        <v>72</v>
      </c>
      <c r="AY498" s="243" t="s">
        <v>128</v>
      </c>
    </row>
    <row r="499" s="14" customFormat="1">
      <c r="A499" s="14"/>
      <c r="B499" s="244"/>
      <c r="C499" s="245"/>
      <c r="D499" s="235" t="s">
        <v>137</v>
      </c>
      <c r="E499" s="246" t="s">
        <v>19</v>
      </c>
      <c r="F499" s="247" t="s">
        <v>334</v>
      </c>
      <c r="G499" s="245"/>
      <c r="H499" s="248">
        <v>60.729999999999997</v>
      </c>
      <c r="I499" s="249"/>
      <c r="J499" s="245"/>
      <c r="K499" s="245"/>
      <c r="L499" s="250"/>
      <c r="M499" s="251"/>
      <c r="N499" s="252"/>
      <c r="O499" s="252"/>
      <c r="P499" s="252"/>
      <c r="Q499" s="252"/>
      <c r="R499" s="252"/>
      <c r="S499" s="252"/>
      <c r="T499" s="253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4" t="s">
        <v>137</v>
      </c>
      <c r="AU499" s="254" t="s">
        <v>82</v>
      </c>
      <c r="AV499" s="14" t="s">
        <v>82</v>
      </c>
      <c r="AW499" s="14" t="s">
        <v>33</v>
      </c>
      <c r="AX499" s="14" t="s">
        <v>72</v>
      </c>
      <c r="AY499" s="254" t="s">
        <v>128</v>
      </c>
    </row>
    <row r="500" s="13" customFormat="1">
      <c r="A500" s="13"/>
      <c r="B500" s="233"/>
      <c r="C500" s="234"/>
      <c r="D500" s="235" t="s">
        <v>137</v>
      </c>
      <c r="E500" s="236" t="s">
        <v>19</v>
      </c>
      <c r="F500" s="237" t="s">
        <v>164</v>
      </c>
      <c r="G500" s="234"/>
      <c r="H500" s="236" t="s">
        <v>19</v>
      </c>
      <c r="I500" s="238"/>
      <c r="J500" s="234"/>
      <c r="K500" s="234"/>
      <c r="L500" s="239"/>
      <c r="M500" s="240"/>
      <c r="N500" s="241"/>
      <c r="O500" s="241"/>
      <c r="P500" s="241"/>
      <c r="Q500" s="241"/>
      <c r="R500" s="241"/>
      <c r="S500" s="241"/>
      <c r="T500" s="242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3" t="s">
        <v>137</v>
      </c>
      <c r="AU500" s="243" t="s">
        <v>82</v>
      </c>
      <c r="AV500" s="13" t="s">
        <v>80</v>
      </c>
      <c r="AW500" s="13" t="s">
        <v>33</v>
      </c>
      <c r="AX500" s="13" t="s">
        <v>72</v>
      </c>
      <c r="AY500" s="243" t="s">
        <v>128</v>
      </c>
    </row>
    <row r="501" s="14" customFormat="1">
      <c r="A501" s="14"/>
      <c r="B501" s="244"/>
      <c r="C501" s="245"/>
      <c r="D501" s="235" t="s">
        <v>137</v>
      </c>
      <c r="E501" s="246" t="s">
        <v>19</v>
      </c>
      <c r="F501" s="247" t="s">
        <v>342</v>
      </c>
      <c r="G501" s="245"/>
      <c r="H501" s="248">
        <v>55.340000000000003</v>
      </c>
      <c r="I501" s="249"/>
      <c r="J501" s="245"/>
      <c r="K501" s="245"/>
      <c r="L501" s="250"/>
      <c r="M501" s="251"/>
      <c r="N501" s="252"/>
      <c r="O501" s="252"/>
      <c r="P501" s="252"/>
      <c r="Q501" s="252"/>
      <c r="R501" s="252"/>
      <c r="S501" s="252"/>
      <c r="T501" s="253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4" t="s">
        <v>137</v>
      </c>
      <c r="AU501" s="254" t="s">
        <v>82</v>
      </c>
      <c r="AV501" s="14" t="s">
        <v>82</v>
      </c>
      <c r="AW501" s="14" t="s">
        <v>33</v>
      </c>
      <c r="AX501" s="14" t="s">
        <v>72</v>
      </c>
      <c r="AY501" s="254" t="s">
        <v>128</v>
      </c>
    </row>
    <row r="502" s="16" customFormat="1">
      <c r="A502" s="16"/>
      <c r="B502" s="266"/>
      <c r="C502" s="267"/>
      <c r="D502" s="235" t="s">
        <v>137</v>
      </c>
      <c r="E502" s="268" t="s">
        <v>19</v>
      </c>
      <c r="F502" s="269" t="s">
        <v>204</v>
      </c>
      <c r="G502" s="267"/>
      <c r="H502" s="270">
        <v>116.06999999999999</v>
      </c>
      <c r="I502" s="271"/>
      <c r="J502" s="267"/>
      <c r="K502" s="267"/>
      <c r="L502" s="272"/>
      <c r="M502" s="273"/>
      <c r="N502" s="274"/>
      <c r="O502" s="274"/>
      <c r="P502" s="274"/>
      <c r="Q502" s="274"/>
      <c r="R502" s="274"/>
      <c r="S502" s="274"/>
      <c r="T502" s="275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T502" s="276" t="s">
        <v>137</v>
      </c>
      <c r="AU502" s="276" t="s">
        <v>82</v>
      </c>
      <c r="AV502" s="16" t="s">
        <v>147</v>
      </c>
      <c r="AW502" s="16" t="s">
        <v>33</v>
      </c>
      <c r="AX502" s="16" t="s">
        <v>72</v>
      </c>
      <c r="AY502" s="276" t="s">
        <v>128</v>
      </c>
    </row>
    <row r="503" s="15" customFormat="1">
      <c r="A503" s="15"/>
      <c r="B503" s="255"/>
      <c r="C503" s="256"/>
      <c r="D503" s="235" t="s">
        <v>137</v>
      </c>
      <c r="E503" s="257" t="s">
        <v>19</v>
      </c>
      <c r="F503" s="258" t="s">
        <v>140</v>
      </c>
      <c r="G503" s="256"/>
      <c r="H503" s="259">
        <v>125.91</v>
      </c>
      <c r="I503" s="260"/>
      <c r="J503" s="256"/>
      <c r="K503" s="256"/>
      <c r="L503" s="261"/>
      <c r="M503" s="262"/>
      <c r="N503" s="263"/>
      <c r="O503" s="263"/>
      <c r="P503" s="263"/>
      <c r="Q503" s="263"/>
      <c r="R503" s="263"/>
      <c r="S503" s="263"/>
      <c r="T503" s="264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65" t="s">
        <v>137</v>
      </c>
      <c r="AU503" s="265" t="s">
        <v>82</v>
      </c>
      <c r="AV503" s="15" t="s">
        <v>135</v>
      </c>
      <c r="AW503" s="15" t="s">
        <v>33</v>
      </c>
      <c r="AX503" s="15" t="s">
        <v>80</v>
      </c>
      <c r="AY503" s="265" t="s">
        <v>128</v>
      </c>
    </row>
    <row r="504" s="2" customFormat="1" ht="16.5" customHeight="1">
      <c r="A504" s="40"/>
      <c r="B504" s="41"/>
      <c r="C504" s="277" t="s">
        <v>535</v>
      </c>
      <c r="D504" s="277" t="s">
        <v>280</v>
      </c>
      <c r="E504" s="278" t="s">
        <v>521</v>
      </c>
      <c r="F504" s="279" t="s">
        <v>522</v>
      </c>
      <c r="G504" s="280" t="s">
        <v>133</v>
      </c>
      <c r="H504" s="281">
        <v>7.6529999999999996</v>
      </c>
      <c r="I504" s="282"/>
      <c r="J504" s="283">
        <f>ROUND(I504*H504,2)</f>
        <v>0</v>
      </c>
      <c r="K504" s="279" t="s">
        <v>134</v>
      </c>
      <c r="L504" s="284"/>
      <c r="M504" s="285" t="s">
        <v>19</v>
      </c>
      <c r="N504" s="286" t="s">
        <v>43</v>
      </c>
      <c r="O504" s="86"/>
      <c r="P504" s="229">
        <f>O504*H504</f>
        <v>0</v>
      </c>
      <c r="Q504" s="229">
        <v>0.13100000000000001</v>
      </c>
      <c r="R504" s="229">
        <f>Q504*H504</f>
        <v>1.002543</v>
      </c>
      <c r="S504" s="229">
        <v>0</v>
      </c>
      <c r="T504" s="230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31" t="s">
        <v>170</v>
      </c>
      <c r="AT504" s="231" t="s">
        <v>280</v>
      </c>
      <c r="AU504" s="231" t="s">
        <v>82</v>
      </c>
      <c r="AY504" s="19" t="s">
        <v>128</v>
      </c>
      <c r="BE504" s="232">
        <f>IF(N504="základní",J504,0)</f>
        <v>0</v>
      </c>
      <c r="BF504" s="232">
        <f>IF(N504="snížená",J504,0)</f>
        <v>0</v>
      </c>
      <c r="BG504" s="232">
        <f>IF(N504="zákl. přenesená",J504,0)</f>
        <v>0</v>
      </c>
      <c r="BH504" s="232">
        <f>IF(N504="sníž. přenesená",J504,0)</f>
        <v>0</v>
      </c>
      <c r="BI504" s="232">
        <f>IF(N504="nulová",J504,0)</f>
        <v>0</v>
      </c>
      <c r="BJ504" s="19" t="s">
        <v>80</v>
      </c>
      <c r="BK504" s="232">
        <f>ROUND(I504*H504,2)</f>
        <v>0</v>
      </c>
      <c r="BL504" s="19" t="s">
        <v>135</v>
      </c>
      <c r="BM504" s="231" t="s">
        <v>536</v>
      </c>
    </row>
    <row r="505" s="14" customFormat="1">
      <c r="A505" s="14"/>
      <c r="B505" s="244"/>
      <c r="C505" s="245"/>
      <c r="D505" s="235" t="s">
        <v>137</v>
      </c>
      <c r="E505" s="246" t="s">
        <v>19</v>
      </c>
      <c r="F505" s="247" t="s">
        <v>537</v>
      </c>
      <c r="G505" s="245"/>
      <c r="H505" s="248">
        <v>7.6529999999999996</v>
      </c>
      <c r="I505" s="249"/>
      <c r="J505" s="245"/>
      <c r="K505" s="245"/>
      <c r="L505" s="250"/>
      <c r="M505" s="251"/>
      <c r="N505" s="252"/>
      <c r="O505" s="252"/>
      <c r="P505" s="252"/>
      <c r="Q505" s="252"/>
      <c r="R505" s="252"/>
      <c r="S505" s="252"/>
      <c r="T505" s="253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4" t="s">
        <v>137</v>
      </c>
      <c r="AU505" s="254" t="s">
        <v>82</v>
      </c>
      <c r="AV505" s="14" t="s">
        <v>82</v>
      </c>
      <c r="AW505" s="14" t="s">
        <v>33</v>
      </c>
      <c r="AX505" s="14" t="s">
        <v>72</v>
      </c>
      <c r="AY505" s="254" t="s">
        <v>128</v>
      </c>
    </row>
    <row r="506" s="15" customFormat="1">
      <c r="A506" s="15"/>
      <c r="B506" s="255"/>
      <c r="C506" s="256"/>
      <c r="D506" s="235" t="s">
        <v>137</v>
      </c>
      <c r="E506" s="257" t="s">
        <v>19</v>
      </c>
      <c r="F506" s="258" t="s">
        <v>140</v>
      </c>
      <c r="G506" s="256"/>
      <c r="H506" s="259">
        <v>7.6529999999999996</v>
      </c>
      <c r="I506" s="260"/>
      <c r="J506" s="256"/>
      <c r="K506" s="256"/>
      <c r="L506" s="261"/>
      <c r="M506" s="262"/>
      <c r="N506" s="263"/>
      <c r="O506" s="263"/>
      <c r="P506" s="263"/>
      <c r="Q506" s="263"/>
      <c r="R506" s="263"/>
      <c r="S506" s="263"/>
      <c r="T506" s="264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5" t="s">
        <v>137</v>
      </c>
      <c r="AU506" s="265" t="s">
        <v>82</v>
      </c>
      <c r="AV506" s="15" t="s">
        <v>135</v>
      </c>
      <c r="AW506" s="15" t="s">
        <v>33</v>
      </c>
      <c r="AX506" s="15" t="s">
        <v>80</v>
      </c>
      <c r="AY506" s="265" t="s">
        <v>128</v>
      </c>
    </row>
    <row r="507" s="2" customFormat="1" ht="16.5" customHeight="1">
      <c r="A507" s="40"/>
      <c r="B507" s="41"/>
      <c r="C507" s="277" t="s">
        <v>538</v>
      </c>
      <c r="D507" s="277" t="s">
        <v>280</v>
      </c>
      <c r="E507" s="278" t="s">
        <v>526</v>
      </c>
      <c r="F507" s="279" t="s">
        <v>527</v>
      </c>
      <c r="G507" s="280" t="s">
        <v>133</v>
      </c>
      <c r="H507" s="281">
        <v>118.39100000000001</v>
      </c>
      <c r="I507" s="282"/>
      <c r="J507" s="283">
        <f>ROUND(I507*H507,2)</f>
        <v>0</v>
      </c>
      <c r="K507" s="279" t="s">
        <v>134</v>
      </c>
      <c r="L507" s="284"/>
      <c r="M507" s="285" t="s">
        <v>19</v>
      </c>
      <c r="N507" s="286" t="s">
        <v>43</v>
      </c>
      <c r="O507" s="86"/>
      <c r="P507" s="229">
        <f>O507*H507</f>
        <v>0</v>
      </c>
      <c r="Q507" s="229">
        <v>0.13100000000000001</v>
      </c>
      <c r="R507" s="229">
        <f>Q507*H507</f>
        <v>15.509221000000002</v>
      </c>
      <c r="S507" s="229">
        <v>0</v>
      </c>
      <c r="T507" s="230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31" t="s">
        <v>170</v>
      </c>
      <c r="AT507" s="231" t="s">
        <v>280</v>
      </c>
      <c r="AU507" s="231" t="s">
        <v>82</v>
      </c>
      <c r="AY507" s="19" t="s">
        <v>128</v>
      </c>
      <c r="BE507" s="232">
        <f>IF(N507="základní",J507,0)</f>
        <v>0</v>
      </c>
      <c r="BF507" s="232">
        <f>IF(N507="snížená",J507,0)</f>
        <v>0</v>
      </c>
      <c r="BG507" s="232">
        <f>IF(N507="zákl. přenesená",J507,0)</f>
        <v>0</v>
      </c>
      <c r="BH507" s="232">
        <f>IF(N507="sníž. přenesená",J507,0)</f>
        <v>0</v>
      </c>
      <c r="BI507" s="232">
        <f>IF(N507="nulová",J507,0)</f>
        <v>0</v>
      </c>
      <c r="BJ507" s="19" t="s">
        <v>80</v>
      </c>
      <c r="BK507" s="232">
        <f>ROUND(I507*H507,2)</f>
        <v>0</v>
      </c>
      <c r="BL507" s="19" t="s">
        <v>135</v>
      </c>
      <c r="BM507" s="231" t="s">
        <v>539</v>
      </c>
    </row>
    <row r="508" s="14" customFormat="1">
      <c r="A508" s="14"/>
      <c r="B508" s="244"/>
      <c r="C508" s="245"/>
      <c r="D508" s="235" t="s">
        <v>137</v>
      </c>
      <c r="E508" s="246" t="s">
        <v>19</v>
      </c>
      <c r="F508" s="247" t="s">
        <v>540</v>
      </c>
      <c r="G508" s="245"/>
      <c r="H508" s="248">
        <v>118.39100000000001</v>
      </c>
      <c r="I508" s="249"/>
      <c r="J508" s="245"/>
      <c r="K508" s="245"/>
      <c r="L508" s="250"/>
      <c r="M508" s="251"/>
      <c r="N508" s="252"/>
      <c r="O508" s="252"/>
      <c r="P508" s="252"/>
      <c r="Q508" s="252"/>
      <c r="R508" s="252"/>
      <c r="S508" s="252"/>
      <c r="T508" s="253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4" t="s">
        <v>137</v>
      </c>
      <c r="AU508" s="254" t="s">
        <v>82</v>
      </c>
      <c r="AV508" s="14" t="s">
        <v>82</v>
      </c>
      <c r="AW508" s="14" t="s">
        <v>33</v>
      </c>
      <c r="AX508" s="14" t="s">
        <v>72</v>
      </c>
      <c r="AY508" s="254" t="s">
        <v>128</v>
      </c>
    </row>
    <row r="509" s="15" customFormat="1">
      <c r="A509" s="15"/>
      <c r="B509" s="255"/>
      <c r="C509" s="256"/>
      <c r="D509" s="235" t="s">
        <v>137</v>
      </c>
      <c r="E509" s="257" t="s">
        <v>19</v>
      </c>
      <c r="F509" s="258" t="s">
        <v>140</v>
      </c>
      <c r="G509" s="256"/>
      <c r="H509" s="259">
        <v>118.39100000000001</v>
      </c>
      <c r="I509" s="260"/>
      <c r="J509" s="256"/>
      <c r="K509" s="256"/>
      <c r="L509" s="261"/>
      <c r="M509" s="262"/>
      <c r="N509" s="263"/>
      <c r="O509" s="263"/>
      <c r="P509" s="263"/>
      <c r="Q509" s="263"/>
      <c r="R509" s="263"/>
      <c r="S509" s="263"/>
      <c r="T509" s="264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65" t="s">
        <v>137</v>
      </c>
      <c r="AU509" s="265" t="s">
        <v>82</v>
      </c>
      <c r="AV509" s="15" t="s">
        <v>135</v>
      </c>
      <c r="AW509" s="15" t="s">
        <v>33</v>
      </c>
      <c r="AX509" s="15" t="s">
        <v>80</v>
      </c>
      <c r="AY509" s="265" t="s">
        <v>128</v>
      </c>
    </row>
    <row r="510" s="2" customFormat="1" ht="16.5" customHeight="1">
      <c r="A510" s="40"/>
      <c r="B510" s="41"/>
      <c r="C510" s="277" t="s">
        <v>541</v>
      </c>
      <c r="D510" s="277" t="s">
        <v>280</v>
      </c>
      <c r="E510" s="278" t="s">
        <v>542</v>
      </c>
      <c r="F510" s="279" t="s">
        <v>543</v>
      </c>
      <c r="G510" s="280" t="s">
        <v>133</v>
      </c>
      <c r="H510" s="281">
        <v>2.4820000000000002</v>
      </c>
      <c r="I510" s="282"/>
      <c r="J510" s="283">
        <f>ROUND(I510*H510,2)</f>
        <v>0</v>
      </c>
      <c r="K510" s="279" t="s">
        <v>134</v>
      </c>
      <c r="L510" s="284"/>
      <c r="M510" s="285" t="s">
        <v>19</v>
      </c>
      <c r="N510" s="286" t="s">
        <v>43</v>
      </c>
      <c r="O510" s="86"/>
      <c r="P510" s="229">
        <f>O510*H510</f>
        <v>0</v>
      </c>
      <c r="Q510" s="229">
        <v>0.13100000000000001</v>
      </c>
      <c r="R510" s="229">
        <f>Q510*H510</f>
        <v>0.32514200000000004</v>
      </c>
      <c r="S510" s="229">
        <v>0</v>
      </c>
      <c r="T510" s="230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31" t="s">
        <v>170</v>
      </c>
      <c r="AT510" s="231" t="s">
        <v>280</v>
      </c>
      <c r="AU510" s="231" t="s">
        <v>82</v>
      </c>
      <c r="AY510" s="19" t="s">
        <v>128</v>
      </c>
      <c r="BE510" s="232">
        <f>IF(N510="základní",J510,0)</f>
        <v>0</v>
      </c>
      <c r="BF510" s="232">
        <f>IF(N510="snížená",J510,0)</f>
        <v>0</v>
      </c>
      <c r="BG510" s="232">
        <f>IF(N510="zákl. přenesená",J510,0)</f>
        <v>0</v>
      </c>
      <c r="BH510" s="232">
        <f>IF(N510="sníž. přenesená",J510,0)</f>
        <v>0</v>
      </c>
      <c r="BI510" s="232">
        <f>IF(N510="nulová",J510,0)</f>
        <v>0</v>
      </c>
      <c r="BJ510" s="19" t="s">
        <v>80</v>
      </c>
      <c r="BK510" s="232">
        <f>ROUND(I510*H510,2)</f>
        <v>0</v>
      </c>
      <c r="BL510" s="19" t="s">
        <v>135</v>
      </c>
      <c r="BM510" s="231" t="s">
        <v>544</v>
      </c>
    </row>
    <row r="511" s="14" customFormat="1">
      <c r="A511" s="14"/>
      <c r="B511" s="244"/>
      <c r="C511" s="245"/>
      <c r="D511" s="235" t="s">
        <v>137</v>
      </c>
      <c r="E511" s="246" t="s">
        <v>19</v>
      </c>
      <c r="F511" s="247" t="s">
        <v>545</v>
      </c>
      <c r="G511" s="245"/>
      <c r="H511" s="248">
        <v>2.4820000000000002</v>
      </c>
      <c r="I511" s="249"/>
      <c r="J511" s="245"/>
      <c r="K511" s="245"/>
      <c r="L511" s="250"/>
      <c r="M511" s="251"/>
      <c r="N511" s="252"/>
      <c r="O511" s="252"/>
      <c r="P511" s="252"/>
      <c r="Q511" s="252"/>
      <c r="R511" s="252"/>
      <c r="S511" s="252"/>
      <c r="T511" s="253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4" t="s">
        <v>137</v>
      </c>
      <c r="AU511" s="254" t="s">
        <v>82</v>
      </c>
      <c r="AV511" s="14" t="s">
        <v>82</v>
      </c>
      <c r="AW511" s="14" t="s">
        <v>33</v>
      </c>
      <c r="AX511" s="14" t="s">
        <v>72</v>
      </c>
      <c r="AY511" s="254" t="s">
        <v>128</v>
      </c>
    </row>
    <row r="512" s="15" customFormat="1">
      <c r="A512" s="15"/>
      <c r="B512" s="255"/>
      <c r="C512" s="256"/>
      <c r="D512" s="235" t="s">
        <v>137</v>
      </c>
      <c r="E512" s="257" t="s">
        <v>19</v>
      </c>
      <c r="F512" s="258" t="s">
        <v>140</v>
      </c>
      <c r="G512" s="256"/>
      <c r="H512" s="259">
        <v>2.4820000000000002</v>
      </c>
      <c r="I512" s="260"/>
      <c r="J512" s="256"/>
      <c r="K512" s="256"/>
      <c r="L512" s="261"/>
      <c r="M512" s="262"/>
      <c r="N512" s="263"/>
      <c r="O512" s="263"/>
      <c r="P512" s="263"/>
      <c r="Q512" s="263"/>
      <c r="R512" s="263"/>
      <c r="S512" s="263"/>
      <c r="T512" s="264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5" t="s">
        <v>137</v>
      </c>
      <c r="AU512" s="265" t="s">
        <v>82</v>
      </c>
      <c r="AV512" s="15" t="s">
        <v>135</v>
      </c>
      <c r="AW512" s="15" t="s">
        <v>33</v>
      </c>
      <c r="AX512" s="15" t="s">
        <v>80</v>
      </c>
      <c r="AY512" s="265" t="s">
        <v>128</v>
      </c>
    </row>
    <row r="513" s="2" customFormat="1" ht="36" customHeight="1">
      <c r="A513" s="40"/>
      <c r="B513" s="41"/>
      <c r="C513" s="220" t="s">
        <v>546</v>
      </c>
      <c r="D513" s="220" t="s">
        <v>130</v>
      </c>
      <c r="E513" s="221" t="s">
        <v>547</v>
      </c>
      <c r="F513" s="222" t="s">
        <v>548</v>
      </c>
      <c r="G513" s="223" t="s">
        <v>133</v>
      </c>
      <c r="H513" s="224">
        <v>120.70999999999999</v>
      </c>
      <c r="I513" s="225"/>
      <c r="J513" s="226">
        <f>ROUND(I513*H513,2)</f>
        <v>0</v>
      </c>
      <c r="K513" s="222" t="s">
        <v>134</v>
      </c>
      <c r="L513" s="46"/>
      <c r="M513" s="227" t="s">
        <v>19</v>
      </c>
      <c r="N513" s="228" t="s">
        <v>43</v>
      </c>
      <c r="O513" s="86"/>
      <c r="P513" s="229">
        <f>O513*H513</f>
        <v>0</v>
      </c>
      <c r="Q513" s="229">
        <v>0.084250000000000005</v>
      </c>
      <c r="R513" s="229">
        <f>Q513*H513</f>
        <v>10.169817500000001</v>
      </c>
      <c r="S513" s="229">
        <v>0</v>
      </c>
      <c r="T513" s="230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31" t="s">
        <v>135</v>
      </c>
      <c r="AT513" s="231" t="s">
        <v>130</v>
      </c>
      <c r="AU513" s="231" t="s">
        <v>82</v>
      </c>
      <c r="AY513" s="19" t="s">
        <v>128</v>
      </c>
      <c r="BE513" s="232">
        <f>IF(N513="základní",J513,0)</f>
        <v>0</v>
      </c>
      <c r="BF513" s="232">
        <f>IF(N513="snížená",J513,0)</f>
        <v>0</v>
      </c>
      <c r="BG513" s="232">
        <f>IF(N513="zákl. přenesená",J513,0)</f>
        <v>0</v>
      </c>
      <c r="BH513" s="232">
        <f>IF(N513="sníž. přenesená",J513,0)</f>
        <v>0</v>
      </c>
      <c r="BI513" s="232">
        <f>IF(N513="nulová",J513,0)</f>
        <v>0</v>
      </c>
      <c r="BJ513" s="19" t="s">
        <v>80</v>
      </c>
      <c r="BK513" s="232">
        <f>ROUND(I513*H513,2)</f>
        <v>0</v>
      </c>
      <c r="BL513" s="19" t="s">
        <v>135</v>
      </c>
      <c r="BM513" s="231" t="s">
        <v>549</v>
      </c>
    </row>
    <row r="514" s="13" customFormat="1">
      <c r="A514" s="13"/>
      <c r="B514" s="233"/>
      <c r="C514" s="234"/>
      <c r="D514" s="235" t="s">
        <v>137</v>
      </c>
      <c r="E514" s="236" t="s">
        <v>19</v>
      </c>
      <c r="F514" s="237" t="s">
        <v>518</v>
      </c>
      <c r="G514" s="234"/>
      <c r="H514" s="236" t="s">
        <v>19</v>
      </c>
      <c r="I514" s="238"/>
      <c r="J514" s="234"/>
      <c r="K514" s="234"/>
      <c r="L514" s="239"/>
      <c r="M514" s="240"/>
      <c r="N514" s="241"/>
      <c r="O514" s="241"/>
      <c r="P514" s="241"/>
      <c r="Q514" s="241"/>
      <c r="R514" s="241"/>
      <c r="S514" s="241"/>
      <c r="T514" s="242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3" t="s">
        <v>137</v>
      </c>
      <c r="AU514" s="243" t="s">
        <v>82</v>
      </c>
      <c r="AV514" s="13" t="s">
        <v>80</v>
      </c>
      <c r="AW514" s="13" t="s">
        <v>33</v>
      </c>
      <c r="AX514" s="13" t="s">
        <v>72</v>
      </c>
      <c r="AY514" s="243" t="s">
        <v>128</v>
      </c>
    </row>
    <row r="515" s="13" customFormat="1">
      <c r="A515" s="13"/>
      <c r="B515" s="233"/>
      <c r="C515" s="234"/>
      <c r="D515" s="235" t="s">
        <v>137</v>
      </c>
      <c r="E515" s="236" t="s">
        <v>19</v>
      </c>
      <c r="F515" s="237" t="s">
        <v>178</v>
      </c>
      <c r="G515" s="234"/>
      <c r="H515" s="236" t="s">
        <v>19</v>
      </c>
      <c r="I515" s="238"/>
      <c r="J515" s="234"/>
      <c r="K515" s="234"/>
      <c r="L515" s="239"/>
      <c r="M515" s="240"/>
      <c r="N515" s="241"/>
      <c r="O515" s="241"/>
      <c r="P515" s="241"/>
      <c r="Q515" s="241"/>
      <c r="R515" s="241"/>
      <c r="S515" s="241"/>
      <c r="T515" s="242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3" t="s">
        <v>137</v>
      </c>
      <c r="AU515" s="243" t="s">
        <v>82</v>
      </c>
      <c r="AV515" s="13" t="s">
        <v>80</v>
      </c>
      <c r="AW515" s="13" t="s">
        <v>33</v>
      </c>
      <c r="AX515" s="13" t="s">
        <v>72</v>
      </c>
      <c r="AY515" s="243" t="s">
        <v>128</v>
      </c>
    </row>
    <row r="516" s="14" customFormat="1">
      <c r="A516" s="14"/>
      <c r="B516" s="244"/>
      <c r="C516" s="245"/>
      <c r="D516" s="235" t="s">
        <v>137</v>
      </c>
      <c r="E516" s="246" t="s">
        <v>19</v>
      </c>
      <c r="F516" s="247" t="s">
        <v>336</v>
      </c>
      <c r="G516" s="245"/>
      <c r="H516" s="248">
        <v>1.4099999999999999</v>
      </c>
      <c r="I516" s="249"/>
      <c r="J516" s="245"/>
      <c r="K516" s="245"/>
      <c r="L516" s="250"/>
      <c r="M516" s="251"/>
      <c r="N516" s="252"/>
      <c r="O516" s="252"/>
      <c r="P516" s="252"/>
      <c r="Q516" s="252"/>
      <c r="R516" s="252"/>
      <c r="S516" s="252"/>
      <c r="T516" s="253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4" t="s">
        <v>137</v>
      </c>
      <c r="AU516" s="254" t="s">
        <v>82</v>
      </c>
      <c r="AV516" s="14" t="s">
        <v>82</v>
      </c>
      <c r="AW516" s="14" t="s">
        <v>33</v>
      </c>
      <c r="AX516" s="14" t="s">
        <v>72</v>
      </c>
      <c r="AY516" s="254" t="s">
        <v>128</v>
      </c>
    </row>
    <row r="517" s="16" customFormat="1">
      <c r="A517" s="16"/>
      <c r="B517" s="266"/>
      <c r="C517" s="267"/>
      <c r="D517" s="235" t="s">
        <v>137</v>
      </c>
      <c r="E517" s="268" t="s">
        <v>19</v>
      </c>
      <c r="F517" s="269" t="s">
        <v>204</v>
      </c>
      <c r="G517" s="267"/>
      <c r="H517" s="270">
        <v>1.4099999999999999</v>
      </c>
      <c r="I517" s="271"/>
      <c r="J517" s="267"/>
      <c r="K517" s="267"/>
      <c r="L517" s="272"/>
      <c r="M517" s="273"/>
      <c r="N517" s="274"/>
      <c r="O517" s="274"/>
      <c r="P517" s="274"/>
      <c r="Q517" s="274"/>
      <c r="R517" s="274"/>
      <c r="S517" s="274"/>
      <c r="T517" s="275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T517" s="276" t="s">
        <v>137</v>
      </c>
      <c r="AU517" s="276" t="s">
        <v>82</v>
      </c>
      <c r="AV517" s="16" t="s">
        <v>147</v>
      </c>
      <c r="AW517" s="16" t="s">
        <v>33</v>
      </c>
      <c r="AX517" s="16" t="s">
        <v>72</v>
      </c>
      <c r="AY517" s="276" t="s">
        <v>128</v>
      </c>
    </row>
    <row r="518" s="13" customFormat="1">
      <c r="A518" s="13"/>
      <c r="B518" s="233"/>
      <c r="C518" s="234"/>
      <c r="D518" s="235" t="s">
        <v>137</v>
      </c>
      <c r="E518" s="236" t="s">
        <v>19</v>
      </c>
      <c r="F518" s="237" t="s">
        <v>534</v>
      </c>
      <c r="G518" s="234"/>
      <c r="H518" s="236" t="s">
        <v>19</v>
      </c>
      <c r="I518" s="238"/>
      <c r="J518" s="234"/>
      <c r="K518" s="234"/>
      <c r="L518" s="239"/>
      <c r="M518" s="240"/>
      <c r="N518" s="241"/>
      <c r="O518" s="241"/>
      <c r="P518" s="241"/>
      <c r="Q518" s="241"/>
      <c r="R518" s="241"/>
      <c r="S518" s="241"/>
      <c r="T518" s="242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3" t="s">
        <v>137</v>
      </c>
      <c r="AU518" s="243" t="s">
        <v>82</v>
      </c>
      <c r="AV518" s="13" t="s">
        <v>80</v>
      </c>
      <c r="AW518" s="13" t="s">
        <v>33</v>
      </c>
      <c r="AX518" s="13" t="s">
        <v>72</v>
      </c>
      <c r="AY518" s="243" t="s">
        <v>128</v>
      </c>
    </row>
    <row r="519" s="13" customFormat="1">
      <c r="A519" s="13"/>
      <c r="B519" s="233"/>
      <c r="C519" s="234"/>
      <c r="D519" s="235" t="s">
        <v>137</v>
      </c>
      <c r="E519" s="236" t="s">
        <v>19</v>
      </c>
      <c r="F519" s="237" t="s">
        <v>178</v>
      </c>
      <c r="G519" s="234"/>
      <c r="H519" s="236" t="s">
        <v>19</v>
      </c>
      <c r="I519" s="238"/>
      <c r="J519" s="234"/>
      <c r="K519" s="234"/>
      <c r="L519" s="239"/>
      <c r="M519" s="240"/>
      <c r="N519" s="241"/>
      <c r="O519" s="241"/>
      <c r="P519" s="241"/>
      <c r="Q519" s="241"/>
      <c r="R519" s="241"/>
      <c r="S519" s="241"/>
      <c r="T519" s="242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3" t="s">
        <v>137</v>
      </c>
      <c r="AU519" s="243" t="s">
        <v>82</v>
      </c>
      <c r="AV519" s="13" t="s">
        <v>80</v>
      </c>
      <c r="AW519" s="13" t="s">
        <v>33</v>
      </c>
      <c r="AX519" s="13" t="s">
        <v>72</v>
      </c>
      <c r="AY519" s="243" t="s">
        <v>128</v>
      </c>
    </row>
    <row r="520" s="14" customFormat="1">
      <c r="A520" s="14"/>
      <c r="B520" s="244"/>
      <c r="C520" s="245"/>
      <c r="D520" s="235" t="s">
        <v>137</v>
      </c>
      <c r="E520" s="246" t="s">
        <v>19</v>
      </c>
      <c r="F520" s="247" t="s">
        <v>333</v>
      </c>
      <c r="G520" s="245"/>
      <c r="H520" s="248">
        <v>2.4100000000000001</v>
      </c>
      <c r="I520" s="249"/>
      <c r="J520" s="245"/>
      <c r="K520" s="245"/>
      <c r="L520" s="250"/>
      <c r="M520" s="251"/>
      <c r="N520" s="252"/>
      <c r="O520" s="252"/>
      <c r="P520" s="252"/>
      <c r="Q520" s="252"/>
      <c r="R520" s="252"/>
      <c r="S520" s="252"/>
      <c r="T520" s="253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4" t="s">
        <v>137</v>
      </c>
      <c r="AU520" s="254" t="s">
        <v>82</v>
      </c>
      <c r="AV520" s="14" t="s">
        <v>82</v>
      </c>
      <c r="AW520" s="14" t="s">
        <v>33</v>
      </c>
      <c r="AX520" s="14" t="s">
        <v>72</v>
      </c>
      <c r="AY520" s="254" t="s">
        <v>128</v>
      </c>
    </row>
    <row r="521" s="16" customFormat="1">
      <c r="A521" s="16"/>
      <c r="B521" s="266"/>
      <c r="C521" s="267"/>
      <c r="D521" s="235" t="s">
        <v>137</v>
      </c>
      <c r="E521" s="268" t="s">
        <v>19</v>
      </c>
      <c r="F521" s="269" t="s">
        <v>204</v>
      </c>
      <c r="G521" s="267"/>
      <c r="H521" s="270">
        <v>2.4100000000000001</v>
      </c>
      <c r="I521" s="271"/>
      <c r="J521" s="267"/>
      <c r="K521" s="267"/>
      <c r="L521" s="272"/>
      <c r="M521" s="273"/>
      <c r="N521" s="274"/>
      <c r="O521" s="274"/>
      <c r="P521" s="274"/>
      <c r="Q521" s="274"/>
      <c r="R521" s="274"/>
      <c r="S521" s="274"/>
      <c r="T521" s="275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T521" s="276" t="s">
        <v>137</v>
      </c>
      <c r="AU521" s="276" t="s">
        <v>82</v>
      </c>
      <c r="AV521" s="16" t="s">
        <v>147</v>
      </c>
      <c r="AW521" s="16" t="s">
        <v>33</v>
      </c>
      <c r="AX521" s="16" t="s">
        <v>72</v>
      </c>
      <c r="AY521" s="276" t="s">
        <v>128</v>
      </c>
    </row>
    <row r="522" s="13" customFormat="1">
      <c r="A522" s="13"/>
      <c r="B522" s="233"/>
      <c r="C522" s="234"/>
      <c r="D522" s="235" t="s">
        <v>137</v>
      </c>
      <c r="E522" s="236" t="s">
        <v>19</v>
      </c>
      <c r="F522" s="237" t="s">
        <v>519</v>
      </c>
      <c r="G522" s="234"/>
      <c r="H522" s="236" t="s">
        <v>19</v>
      </c>
      <c r="I522" s="238"/>
      <c r="J522" s="234"/>
      <c r="K522" s="234"/>
      <c r="L522" s="239"/>
      <c r="M522" s="240"/>
      <c r="N522" s="241"/>
      <c r="O522" s="241"/>
      <c r="P522" s="241"/>
      <c r="Q522" s="241"/>
      <c r="R522" s="241"/>
      <c r="S522" s="241"/>
      <c r="T522" s="242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3" t="s">
        <v>137</v>
      </c>
      <c r="AU522" s="243" t="s">
        <v>82</v>
      </c>
      <c r="AV522" s="13" t="s">
        <v>80</v>
      </c>
      <c r="AW522" s="13" t="s">
        <v>33</v>
      </c>
      <c r="AX522" s="13" t="s">
        <v>72</v>
      </c>
      <c r="AY522" s="243" t="s">
        <v>128</v>
      </c>
    </row>
    <row r="523" s="13" customFormat="1">
      <c r="A523" s="13"/>
      <c r="B523" s="233"/>
      <c r="C523" s="234"/>
      <c r="D523" s="235" t="s">
        <v>137</v>
      </c>
      <c r="E523" s="236" t="s">
        <v>19</v>
      </c>
      <c r="F523" s="237" t="s">
        <v>178</v>
      </c>
      <c r="G523" s="234"/>
      <c r="H523" s="236" t="s">
        <v>19</v>
      </c>
      <c r="I523" s="238"/>
      <c r="J523" s="234"/>
      <c r="K523" s="234"/>
      <c r="L523" s="239"/>
      <c r="M523" s="240"/>
      <c r="N523" s="241"/>
      <c r="O523" s="241"/>
      <c r="P523" s="241"/>
      <c r="Q523" s="241"/>
      <c r="R523" s="241"/>
      <c r="S523" s="241"/>
      <c r="T523" s="242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3" t="s">
        <v>137</v>
      </c>
      <c r="AU523" s="243" t="s">
        <v>82</v>
      </c>
      <c r="AV523" s="13" t="s">
        <v>80</v>
      </c>
      <c r="AW523" s="13" t="s">
        <v>33</v>
      </c>
      <c r="AX523" s="13" t="s">
        <v>72</v>
      </c>
      <c r="AY523" s="243" t="s">
        <v>128</v>
      </c>
    </row>
    <row r="524" s="14" customFormat="1">
      <c r="A524" s="14"/>
      <c r="B524" s="244"/>
      <c r="C524" s="245"/>
      <c r="D524" s="235" t="s">
        <v>137</v>
      </c>
      <c r="E524" s="246" t="s">
        <v>19</v>
      </c>
      <c r="F524" s="247" t="s">
        <v>337</v>
      </c>
      <c r="G524" s="245"/>
      <c r="H524" s="248">
        <v>116.89</v>
      </c>
      <c r="I524" s="249"/>
      <c r="J524" s="245"/>
      <c r="K524" s="245"/>
      <c r="L524" s="250"/>
      <c r="M524" s="251"/>
      <c r="N524" s="252"/>
      <c r="O524" s="252"/>
      <c r="P524" s="252"/>
      <c r="Q524" s="252"/>
      <c r="R524" s="252"/>
      <c r="S524" s="252"/>
      <c r="T524" s="253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54" t="s">
        <v>137</v>
      </c>
      <c r="AU524" s="254" t="s">
        <v>82</v>
      </c>
      <c r="AV524" s="14" t="s">
        <v>82</v>
      </c>
      <c r="AW524" s="14" t="s">
        <v>33</v>
      </c>
      <c r="AX524" s="14" t="s">
        <v>72</v>
      </c>
      <c r="AY524" s="254" t="s">
        <v>128</v>
      </c>
    </row>
    <row r="525" s="16" customFormat="1">
      <c r="A525" s="16"/>
      <c r="B525" s="266"/>
      <c r="C525" s="267"/>
      <c r="D525" s="235" t="s">
        <v>137</v>
      </c>
      <c r="E525" s="268" t="s">
        <v>19</v>
      </c>
      <c r="F525" s="269" t="s">
        <v>204</v>
      </c>
      <c r="G525" s="267"/>
      <c r="H525" s="270">
        <v>116.89</v>
      </c>
      <c r="I525" s="271"/>
      <c r="J525" s="267"/>
      <c r="K525" s="267"/>
      <c r="L525" s="272"/>
      <c r="M525" s="273"/>
      <c r="N525" s="274"/>
      <c r="O525" s="274"/>
      <c r="P525" s="274"/>
      <c r="Q525" s="274"/>
      <c r="R525" s="274"/>
      <c r="S525" s="274"/>
      <c r="T525" s="275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T525" s="276" t="s">
        <v>137</v>
      </c>
      <c r="AU525" s="276" t="s">
        <v>82</v>
      </c>
      <c r="AV525" s="16" t="s">
        <v>147</v>
      </c>
      <c r="AW525" s="16" t="s">
        <v>33</v>
      </c>
      <c r="AX525" s="16" t="s">
        <v>72</v>
      </c>
      <c r="AY525" s="276" t="s">
        <v>128</v>
      </c>
    </row>
    <row r="526" s="15" customFormat="1">
      <c r="A526" s="15"/>
      <c r="B526" s="255"/>
      <c r="C526" s="256"/>
      <c r="D526" s="235" t="s">
        <v>137</v>
      </c>
      <c r="E526" s="257" t="s">
        <v>19</v>
      </c>
      <c r="F526" s="258" t="s">
        <v>140</v>
      </c>
      <c r="G526" s="256"/>
      <c r="H526" s="259">
        <v>120.70999999999999</v>
      </c>
      <c r="I526" s="260"/>
      <c r="J526" s="256"/>
      <c r="K526" s="256"/>
      <c r="L526" s="261"/>
      <c r="M526" s="262"/>
      <c r="N526" s="263"/>
      <c r="O526" s="263"/>
      <c r="P526" s="263"/>
      <c r="Q526" s="263"/>
      <c r="R526" s="263"/>
      <c r="S526" s="263"/>
      <c r="T526" s="264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T526" s="265" t="s">
        <v>137</v>
      </c>
      <c r="AU526" s="265" t="s">
        <v>82</v>
      </c>
      <c r="AV526" s="15" t="s">
        <v>135</v>
      </c>
      <c r="AW526" s="15" t="s">
        <v>33</v>
      </c>
      <c r="AX526" s="15" t="s">
        <v>80</v>
      </c>
      <c r="AY526" s="265" t="s">
        <v>128</v>
      </c>
    </row>
    <row r="527" s="2" customFormat="1" ht="16.5" customHeight="1">
      <c r="A527" s="40"/>
      <c r="B527" s="41"/>
      <c r="C527" s="277" t="s">
        <v>550</v>
      </c>
      <c r="D527" s="277" t="s">
        <v>280</v>
      </c>
      <c r="E527" s="278" t="s">
        <v>521</v>
      </c>
      <c r="F527" s="279" t="s">
        <v>522</v>
      </c>
      <c r="G527" s="280" t="s">
        <v>133</v>
      </c>
      <c r="H527" s="281">
        <v>1.452</v>
      </c>
      <c r="I527" s="282"/>
      <c r="J527" s="283">
        <f>ROUND(I527*H527,2)</f>
        <v>0</v>
      </c>
      <c r="K527" s="279" t="s">
        <v>134</v>
      </c>
      <c r="L527" s="284"/>
      <c r="M527" s="285" t="s">
        <v>19</v>
      </c>
      <c r="N527" s="286" t="s">
        <v>43</v>
      </c>
      <c r="O527" s="86"/>
      <c r="P527" s="229">
        <f>O527*H527</f>
        <v>0</v>
      </c>
      <c r="Q527" s="229">
        <v>0.13100000000000001</v>
      </c>
      <c r="R527" s="229">
        <f>Q527*H527</f>
        <v>0.19021199999999999</v>
      </c>
      <c r="S527" s="229">
        <v>0</v>
      </c>
      <c r="T527" s="230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31" t="s">
        <v>170</v>
      </c>
      <c r="AT527" s="231" t="s">
        <v>280</v>
      </c>
      <c r="AU527" s="231" t="s">
        <v>82</v>
      </c>
      <c r="AY527" s="19" t="s">
        <v>128</v>
      </c>
      <c r="BE527" s="232">
        <f>IF(N527="základní",J527,0)</f>
        <v>0</v>
      </c>
      <c r="BF527" s="232">
        <f>IF(N527="snížená",J527,0)</f>
        <v>0</v>
      </c>
      <c r="BG527" s="232">
        <f>IF(N527="zákl. přenesená",J527,0)</f>
        <v>0</v>
      </c>
      <c r="BH527" s="232">
        <f>IF(N527="sníž. přenesená",J527,0)</f>
        <v>0</v>
      </c>
      <c r="BI527" s="232">
        <f>IF(N527="nulová",J527,0)</f>
        <v>0</v>
      </c>
      <c r="BJ527" s="19" t="s">
        <v>80</v>
      </c>
      <c r="BK527" s="232">
        <f>ROUND(I527*H527,2)</f>
        <v>0</v>
      </c>
      <c r="BL527" s="19" t="s">
        <v>135</v>
      </c>
      <c r="BM527" s="231" t="s">
        <v>551</v>
      </c>
    </row>
    <row r="528" s="14" customFormat="1">
      <c r="A528" s="14"/>
      <c r="B528" s="244"/>
      <c r="C528" s="245"/>
      <c r="D528" s="235" t="s">
        <v>137</v>
      </c>
      <c r="E528" s="246" t="s">
        <v>19</v>
      </c>
      <c r="F528" s="247" t="s">
        <v>552</v>
      </c>
      <c r="G528" s="245"/>
      <c r="H528" s="248">
        <v>1.452</v>
      </c>
      <c r="I528" s="249"/>
      <c r="J528" s="245"/>
      <c r="K528" s="245"/>
      <c r="L528" s="250"/>
      <c r="M528" s="251"/>
      <c r="N528" s="252"/>
      <c r="O528" s="252"/>
      <c r="P528" s="252"/>
      <c r="Q528" s="252"/>
      <c r="R528" s="252"/>
      <c r="S528" s="252"/>
      <c r="T528" s="253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4" t="s">
        <v>137</v>
      </c>
      <c r="AU528" s="254" t="s">
        <v>82</v>
      </c>
      <c r="AV528" s="14" t="s">
        <v>82</v>
      </c>
      <c r="AW528" s="14" t="s">
        <v>33</v>
      </c>
      <c r="AX528" s="14" t="s">
        <v>72</v>
      </c>
      <c r="AY528" s="254" t="s">
        <v>128</v>
      </c>
    </row>
    <row r="529" s="15" customFormat="1">
      <c r="A529" s="15"/>
      <c r="B529" s="255"/>
      <c r="C529" s="256"/>
      <c r="D529" s="235" t="s">
        <v>137</v>
      </c>
      <c r="E529" s="257" t="s">
        <v>19</v>
      </c>
      <c r="F529" s="258" t="s">
        <v>140</v>
      </c>
      <c r="G529" s="256"/>
      <c r="H529" s="259">
        <v>1.452</v>
      </c>
      <c r="I529" s="260"/>
      <c r="J529" s="256"/>
      <c r="K529" s="256"/>
      <c r="L529" s="261"/>
      <c r="M529" s="262"/>
      <c r="N529" s="263"/>
      <c r="O529" s="263"/>
      <c r="P529" s="263"/>
      <c r="Q529" s="263"/>
      <c r="R529" s="263"/>
      <c r="S529" s="263"/>
      <c r="T529" s="264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65" t="s">
        <v>137</v>
      </c>
      <c r="AU529" s="265" t="s">
        <v>82</v>
      </c>
      <c r="AV529" s="15" t="s">
        <v>135</v>
      </c>
      <c r="AW529" s="15" t="s">
        <v>33</v>
      </c>
      <c r="AX529" s="15" t="s">
        <v>80</v>
      </c>
      <c r="AY529" s="265" t="s">
        <v>128</v>
      </c>
    </row>
    <row r="530" s="2" customFormat="1" ht="16.5" customHeight="1">
      <c r="A530" s="40"/>
      <c r="B530" s="41"/>
      <c r="C530" s="277" t="s">
        <v>553</v>
      </c>
      <c r="D530" s="277" t="s">
        <v>280</v>
      </c>
      <c r="E530" s="278" t="s">
        <v>526</v>
      </c>
      <c r="F530" s="279" t="s">
        <v>527</v>
      </c>
      <c r="G530" s="280" t="s">
        <v>133</v>
      </c>
      <c r="H530" s="281">
        <v>118.059</v>
      </c>
      <c r="I530" s="282"/>
      <c r="J530" s="283">
        <f>ROUND(I530*H530,2)</f>
        <v>0</v>
      </c>
      <c r="K530" s="279" t="s">
        <v>134</v>
      </c>
      <c r="L530" s="284"/>
      <c r="M530" s="285" t="s">
        <v>19</v>
      </c>
      <c r="N530" s="286" t="s">
        <v>43</v>
      </c>
      <c r="O530" s="86"/>
      <c r="P530" s="229">
        <f>O530*H530</f>
        <v>0</v>
      </c>
      <c r="Q530" s="229">
        <v>0.13100000000000001</v>
      </c>
      <c r="R530" s="229">
        <f>Q530*H530</f>
        <v>15.465729</v>
      </c>
      <c r="S530" s="229">
        <v>0</v>
      </c>
      <c r="T530" s="230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31" t="s">
        <v>170</v>
      </c>
      <c r="AT530" s="231" t="s">
        <v>280</v>
      </c>
      <c r="AU530" s="231" t="s">
        <v>82</v>
      </c>
      <c r="AY530" s="19" t="s">
        <v>128</v>
      </c>
      <c r="BE530" s="232">
        <f>IF(N530="základní",J530,0)</f>
        <v>0</v>
      </c>
      <c r="BF530" s="232">
        <f>IF(N530="snížená",J530,0)</f>
        <v>0</v>
      </c>
      <c r="BG530" s="232">
        <f>IF(N530="zákl. přenesená",J530,0)</f>
        <v>0</v>
      </c>
      <c r="BH530" s="232">
        <f>IF(N530="sníž. přenesená",J530,0)</f>
        <v>0</v>
      </c>
      <c r="BI530" s="232">
        <f>IF(N530="nulová",J530,0)</f>
        <v>0</v>
      </c>
      <c r="BJ530" s="19" t="s">
        <v>80</v>
      </c>
      <c r="BK530" s="232">
        <f>ROUND(I530*H530,2)</f>
        <v>0</v>
      </c>
      <c r="BL530" s="19" t="s">
        <v>135</v>
      </c>
      <c r="BM530" s="231" t="s">
        <v>554</v>
      </c>
    </row>
    <row r="531" s="14" customFormat="1">
      <c r="A531" s="14"/>
      <c r="B531" s="244"/>
      <c r="C531" s="245"/>
      <c r="D531" s="235" t="s">
        <v>137</v>
      </c>
      <c r="E531" s="246" t="s">
        <v>19</v>
      </c>
      <c r="F531" s="247" t="s">
        <v>555</v>
      </c>
      <c r="G531" s="245"/>
      <c r="H531" s="248">
        <v>118.059</v>
      </c>
      <c r="I531" s="249"/>
      <c r="J531" s="245"/>
      <c r="K531" s="245"/>
      <c r="L531" s="250"/>
      <c r="M531" s="251"/>
      <c r="N531" s="252"/>
      <c r="O531" s="252"/>
      <c r="P531" s="252"/>
      <c r="Q531" s="252"/>
      <c r="R531" s="252"/>
      <c r="S531" s="252"/>
      <c r="T531" s="253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4" t="s">
        <v>137</v>
      </c>
      <c r="AU531" s="254" t="s">
        <v>82</v>
      </c>
      <c r="AV531" s="14" t="s">
        <v>82</v>
      </c>
      <c r="AW531" s="14" t="s">
        <v>33</v>
      </c>
      <c r="AX531" s="14" t="s">
        <v>72</v>
      </c>
      <c r="AY531" s="254" t="s">
        <v>128</v>
      </c>
    </row>
    <row r="532" s="15" customFormat="1">
      <c r="A532" s="15"/>
      <c r="B532" s="255"/>
      <c r="C532" s="256"/>
      <c r="D532" s="235" t="s">
        <v>137</v>
      </c>
      <c r="E532" s="257" t="s">
        <v>19</v>
      </c>
      <c r="F532" s="258" t="s">
        <v>140</v>
      </c>
      <c r="G532" s="256"/>
      <c r="H532" s="259">
        <v>118.059</v>
      </c>
      <c r="I532" s="260"/>
      <c r="J532" s="256"/>
      <c r="K532" s="256"/>
      <c r="L532" s="261"/>
      <c r="M532" s="262"/>
      <c r="N532" s="263"/>
      <c r="O532" s="263"/>
      <c r="P532" s="263"/>
      <c r="Q532" s="263"/>
      <c r="R532" s="263"/>
      <c r="S532" s="263"/>
      <c r="T532" s="264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T532" s="265" t="s">
        <v>137</v>
      </c>
      <c r="AU532" s="265" t="s">
        <v>82</v>
      </c>
      <c r="AV532" s="15" t="s">
        <v>135</v>
      </c>
      <c r="AW532" s="15" t="s">
        <v>33</v>
      </c>
      <c r="AX532" s="15" t="s">
        <v>80</v>
      </c>
      <c r="AY532" s="265" t="s">
        <v>128</v>
      </c>
    </row>
    <row r="533" s="2" customFormat="1" ht="16.5" customHeight="1">
      <c r="A533" s="40"/>
      <c r="B533" s="41"/>
      <c r="C533" s="277" t="s">
        <v>556</v>
      </c>
      <c r="D533" s="277" t="s">
        <v>280</v>
      </c>
      <c r="E533" s="278" t="s">
        <v>542</v>
      </c>
      <c r="F533" s="279" t="s">
        <v>543</v>
      </c>
      <c r="G533" s="280" t="s">
        <v>133</v>
      </c>
      <c r="H533" s="281">
        <v>2.4820000000000002</v>
      </c>
      <c r="I533" s="282"/>
      <c r="J533" s="283">
        <f>ROUND(I533*H533,2)</f>
        <v>0</v>
      </c>
      <c r="K533" s="279" t="s">
        <v>134</v>
      </c>
      <c r="L533" s="284"/>
      <c r="M533" s="285" t="s">
        <v>19</v>
      </c>
      <c r="N533" s="286" t="s">
        <v>43</v>
      </c>
      <c r="O533" s="86"/>
      <c r="P533" s="229">
        <f>O533*H533</f>
        <v>0</v>
      </c>
      <c r="Q533" s="229">
        <v>0.13100000000000001</v>
      </c>
      <c r="R533" s="229">
        <f>Q533*H533</f>
        <v>0.32514200000000004</v>
      </c>
      <c r="S533" s="229">
        <v>0</v>
      </c>
      <c r="T533" s="230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31" t="s">
        <v>170</v>
      </c>
      <c r="AT533" s="231" t="s">
        <v>280</v>
      </c>
      <c r="AU533" s="231" t="s">
        <v>82</v>
      </c>
      <c r="AY533" s="19" t="s">
        <v>128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19" t="s">
        <v>80</v>
      </c>
      <c r="BK533" s="232">
        <f>ROUND(I533*H533,2)</f>
        <v>0</v>
      </c>
      <c r="BL533" s="19" t="s">
        <v>135</v>
      </c>
      <c r="BM533" s="231" t="s">
        <v>557</v>
      </c>
    </row>
    <row r="534" s="14" customFormat="1">
      <c r="A534" s="14"/>
      <c r="B534" s="244"/>
      <c r="C534" s="245"/>
      <c r="D534" s="235" t="s">
        <v>137</v>
      </c>
      <c r="E534" s="246" t="s">
        <v>19</v>
      </c>
      <c r="F534" s="247" t="s">
        <v>545</v>
      </c>
      <c r="G534" s="245"/>
      <c r="H534" s="248">
        <v>2.4820000000000002</v>
      </c>
      <c r="I534" s="249"/>
      <c r="J534" s="245"/>
      <c r="K534" s="245"/>
      <c r="L534" s="250"/>
      <c r="M534" s="251"/>
      <c r="N534" s="252"/>
      <c r="O534" s="252"/>
      <c r="P534" s="252"/>
      <c r="Q534" s="252"/>
      <c r="R534" s="252"/>
      <c r="S534" s="252"/>
      <c r="T534" s="253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4" t="s">
        <v>137</v>
      </c>
      <c r="AU534" s="254" t="s">
        <v>82</v>
      </c>
      <c r="AV534" s="14" t="s">
        <v>82</v>
      </c>
      <c r="AW534" s="14" t="s">
        <v>33</v>
      </c>
      <c r="AX534" s="14" t="s">
        <v>72</v>
      </c>
      <c r="AY534" s="254" t="s">
        <v>128</v>
      </c>
    </row>
    <row r="535" s="15" customFormat="1">
      <c r="A535" s="15"/>
      <c r="B535" s="255"/>
      <c r="C535" s="256"/>
      <c r="D535" s="235" t="s">
        <v>137</v>
      </c>
      <c r="E535" s="257" t="s">
        <v>19</v>
      </c>
      <c r="F535" s="258" t="s">
        <v>140</v>
      </c>
      <c r="G535" s="256"/>
      <c r="H535" s="259">
        <v>2.4820000000000002</v>
      </c>
      <c r="I535" s="260"/>
      <c r="J535" s="256"/>
      <c r="K535" s="256"/>
      <c r="L535" s="261"/>
      <c r="M535" s="262"/>
      <c r="N535" s="263"/>
      <c r="O535" s="263"/>
      <c r="P535" s="263"/>
      <c r="Q535" s="263"/>
      <c r="R535" s="263"/>
      <c r="S535" s="263"/>
      <c r="T535" s="264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65" t="s">
        <v>137</v>
      </c>
      <c r="AU535" s="265" t="s">
        <v>82</v>
      </c>
      <c r="AV535" s="15" t="s">
        <v>135</v>
      </c>
      <c r="AW535" s="15" t="s">
        <v>33</v>
      </c>
      <c r="AX535" s="15" t="s">
        <v>80</v>
      </c>
      <c r="AY535" s="265" t="s">
        <v>128</v>
      </c>
    </row>
    <row r="536" s="2" customFormat="1" ht="36" customHeight="1">
      <c r="A536" s="40"/>
      <c r="B536" s="41"/>
      <c r="C536" s="220" t="s">
        <v>558</v>
      </c>
      <c r="D536" s="220" t="s">
        <v>130</v>
      </c>
      <c r="E536" s="221" t="s">
        <v>559</v>
      </c>
      <c r="F536" s="222" t="s">
        <v>560</v>
      </c>
      <c r="G536" s="223" t="s">
        <v>133</v>
      </c>
      <c r="H536" s="224">
        <v>30.93</v>
      </c>
      <c r="I536" s="225"/>
      <c r="J536" s="226">
        <f>ROUND(I536*H536,2)</f>
        <v>0</v>
      </c>
      <c r="K536" s="222" t="s">
        <v>134</v>
      </c>
      <c r="L536" s="46"/>
      <c r="M536" s="227" t="s">
        <v>19</v>
      </c>
      <c r="N536" s="228" t="s">
        <v>43</v>
      </c>
      <c r="O536" s="86"/>
      <c r="P536" s="229">
        <f>O536*H536</f>
        <v>0</v>
      </c>
      <c r="Q536" s="229">
        <v>0.085650000000000004</v>
      </c>
      <c r="R536" s="229">
        <f>Q536*H536</f>
        <v>2.6491545000000003</v>
      </c>
      <c r="S536" s="229">
        <v>0</v>
      </c>
      <c r="T536" s="230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31" t="s">
        <v>135</v>
      </c>
      <c r="AT536" s="231" t="s">
        <v>130</v>
      </c>
      <c r="AU536" s="231" t="s">
        <v>82</v>
      </c>
      <c r="AY536" s="19" t="s">
        <v>128</v>
      </c>
      <c r="BE536" s="232">
        <f>IF(N536="základní",J536,0)</f>
        <v>0</v>
      </c>
      <c r="BF536" s="232">
        <f>IF(N536="snížená",J536,0)</f>
        <v>0</v>
      </c>
      <c r="BG536" s="232">
        <f>IF(N536="zákl. přenesená",J536,0)</f>
        <v>0</v>
      </c>
      <c r="BH536" s="232">
        <f>IF(N536="sníž. přenesená",J536,0)</f>
        <v>0</v>
      </c>
      <c r="BI536" s="232">
        <f>IF(N536="nulová",J536,0)</f>
        <v>0</v>
      </c>
      <c r="BJ536" s="19" t="s">
        <v>80</v>
      </c>
      <c r="BK536" s="232">
        <f>ROUND(I536*H536,2)</f>
        <v>0</v>
      </c>
      <c r="BL536" s="19" t="s">
        <v>135</v>
      </c>
      <c r="BM536" s="231" t="s">
        <v>561</v>
      </c>
    </row>
    <row r="537" s="13" customFormat="1">
      <c r="A537" s="13"/>
      <c r="B537" s="233"/>
      <c r="C537" s="234"/>
      <c r="D537" s="235" t="s">
        <v>137</v>
      </c>
      <c r="E537" s="236" t="s">
        <v>19</v>
      </c>
      <c r="F537" s="237" t="s">
        <v>518</v>
      </c>
      <c r="G537" s="234"/>
      <c r="H537" s="236" t="s">
        <v>19</v>
      </c>
      <c r="I537" s="238"/>
      <c r="J537" s="234"/>
      <c r="K537" s="234"/>
      <c r="L537" s="239"/>
      <c r="M537" s="240"/>
      <c r="N537" s="241"/>
      <c r="O537" s="241"/>
      <c r="P537" s="241"/>
      <c r="Q537" s="241"/>
      <c r="R537" s="241"/>
      <c r="S537" s="241"/>
      <c r="T537" s="242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3" t="s">
        <v>137</v>
      </c>
      <c r="AU537" s="243" t="s">
        <v>82</v>
      </c>
      <c r="AV537" s="13" t="s">
        <v>80</v>
      </c>
      <c r="AW537" s="13" t="s">
        <v>33</v>
      </c>
      <c r="AX537" s="13" t="s">
        <v>72</v>
      </c>
      <c r="AY537" s="243" t="s">
        <v>128</v>
      </c>
    </row>
    <row r="538" s="13" customFormat="1">
      <c r="A538" s="13"/>
      <c r="B538" s="233"/>
      <c r="C538" s="234"/>
      <c r="D538" s="235" t="s">
        <v>137</v>
      </c>
      <c r="E538" s="236" t="s">
        <v>19</v>
      </c>
      <c r="F538" s="237" t="s">
        <v>217</v>
      </c>
      <c r="G538" s="234"/>
      <c r="H538" s="236" t="s">
        <v>19</v>
      </c>
      <c r="I538" s="238"/>
      <c r="J538" s="234"/>
      <c r="K538" s="234"/>
      <c r="L538" s="239"/>
      <c r="M538" s="240"/>
      <c r="N538" s="241"/>
      <c r="O538" s="241"/>
      <c r="P538" s="241"/>
      <c r="Q538" s="241"/>
      <c r="R538" s="241"/>
      <c r="S538" s="241"/>
      <c r="T538" s="242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3" t="s">
        <v>137</v>
      </c>
      <c r="AU538" s="243" t="s">
        <v>82</v>
      </c>
      <c r="AV538" s="13" t="s">
        <v>80</v>
      </c>
      <c r="AW538" s="13" t="s">
        <v>33</v>
      </c>
      <c r="AX538" s="13" t="s">
        <v>72</v>
      </c>
      <c r="AY538" s="243" t="s">
        <v>128</v>
      </c>
    </row>
    <row r="539" s="14" customFormat="1">
      <c r="A539" s="14"/>
      <c r="B539" s="244"/>
      <c r="C539" s="245"/>
      <c r="D539" s="235" t="s">
        <v>137</v>
      </c>
      <c r="E539" s="246" t="s">
        <v>19</v>
      </c>
      <c r="F539" s="247" t="s">
        <v>353</v>
      </c>
      <c r="G539" s="245"/>
      <c r="H539" s="248">
        <v>1.4299999999999999</v>
      </c>
      <c r="I539" s="249"/>
      <c r="J539" s="245"/>
      <c r="K539" s="245"/>
      <c r="L539" s="250"/>
      <c r="M539" s="251"/>
      <c r="N539" s="252"/>
      <c r="O539" s="252"/>
      <c r="P539" s="252"/>
      <c r="Q539" s="252"/>
      <c r="R539" s="252"/>
      <c r="S539" s="252"/>
      <c r="T539" s="253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4" t="s">
        <v>137</v>
      </c>
      <c r="AU539" s="254" t="s">
        <v>82</v>
      </c>
      <c r="AV539" s="14" t="s">
        <v>82</v>
      </c>
      <c r="AW539" s="14" t="s">
        <v>33</v>
      </c>
      <c r="AX539" s="14" t="s">
        <v>72</v>
      </c>
      <c r="AY539" s="254" t="s">
        <v>128</v>
      </c>
    </row>
    <row r="540" s="13" customFormat="1">
      <c r="A540" s="13"/>
      <c r="B540" s="233"/>
      <c r="C540" s="234"/>
      <c r="D540" s="235" t="s">
        <v>137</v>
      </c>
      <c r="E540" s="236" t="s">
        <v>19</v>
      </c>
      <c r="F540" s="237" t="s">
        <v>219</v>
      </c>
      <c r="G540" s="234"/>
      <c r="H540" s="236" t="s">
        <v>19</v>
      </c>
      <c r="I540" s="238"/>
      <c r="J540" s="234"/>
      <c r="K540" s="234"/>
      <c r="L540" s="239"/>
      <c r="M540" s="240"/>
      <c r="N540" s="241"/>
      <c r="O540" s="241"/>
      <c r="P540" s="241"/>
      <c r="Q540" s="241"/>
      <c r="R540" s="241"/>
      <c r="S540" s="241"/>
      <c r="T540" s="242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3" t="s">
        <v>137</v>
      </c>
      <c r="AU540" s="243" t="s">
        <v>82</v>
      </c>
      <c r="AV540" s="13" t="s">
        <v>80</v>
      </c>
      <c r="AW540" s="13" t="s">
        <v>33</v>
      </c>
      <c r="AX540" s="13" t="s">
        <v>72</v>
      </c>
      <c r="AY540" s="243" t="s">
        <v>128</v>
      </c>
    </row>
    <row r="541" s="14" customFormat="1">
      <c r="A541" s="14"/>
      <c r="B541" s="244"/>
      <c r="C541" s="245"/>
      <c r="D541" s="235" t="s">
        <v>137</v>
      </c>
      <c r="E541" s="246" t="s">
        <v>19</v>
      </c>
      <c r="F541" s="247" t="s">
        <v>357</v>
      </c>
      <c r="G541" s="245"/>
      <c r="H541" s="248">
        <v>2.48</v>
      </c>
      <c r="I541" s="249"/>
      <c r="J541" s="245"/>
      <c r="K541" s="245"/>
      <c r="L541" s="250"/>
      <c r="M541" s="251"/>
      <c r="N541" s="252"/>
      <c r="O541" s="252"/>
      <c r="P541" s="252"/>
      <c r="Q541" s="252"/>
      <c r="R541" s="252"/>
      <c r="S541" s="252"/>
      <c r="T541" s="253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4" t="s">
        <v>137</v>
      </c>
      <c r="AU541" s="254" t="s">
        <v>82</v>
      </c>
      <c r="AV541" s="14" t="s">
        <v>82</v>
      </c>
      <c r="AW541" s="14" t="s">
        <v>33</v>
      </c>
      <c r="AX541" s="14" t="s">
        <v>72</v>
      </c>
      <c r="AY541" s="254" t="s">
        <v>128</v>
      </c>
    </row>
    <row r="542" s="13" customFormat="1">
      <c r="A542" s="13"/>
      <c r="B542" s="233"/>
      <c r="C542" s="234"/>
      <c r="D542" s="235" t="s">
        <v>137</v>
      </c>
      <c r="E542" s="236" t="s">
        <v>19</v>
      </c>
      <c r="F542" s="237" t="s">
        <v>212</v>
      </c>
      <c r="G542" s="234"/>
      <c r="H542" s="236" t="s">
        <v>19</v>
      </c>
      <c r="I542" s="238"/>
      <c r="J542" s="234"/>
      <c r="K542" s="234"/>
      <c r="L542" s="239"/>
      <c r="M542" s="240"/>
      <c r="N542" s="241"/>
      <c r="O542" s="241"/>
      <c r="P542" s="241"/>
      <c r="Q542" s="241"/>
      <c r="R542" s="241"/>
      <c r="S542" s="241"/>
      <c r="T542" s="242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3" t="s">
        <v>137</v>
      </c>
      <c r="AU542" s="243" t="s">
        <v>82</v>
      </c>
      <c r="AV542" s="13" t="s">
        <v>80</v>
      </c>
      <c r="AW542" s="13" t="s">
        <v>33</v>
      </c>
      <c r="AX542" s="13" t="s">
        <v>72</v>
      </c>
      <c r="AY542" s="243" t="s">
        <v>128</v>
      </c>
    </row>
    <row r="543" s="14" customFormat="1">
      <c r="A543" s="14"/>
      <c r="B543" s="244"/>
      <c r="C543" s="245"/>
      <c r="D543" s="235" t="s">
        <v>137</v>
      </c>
      <c r="E543" s="246" t="s">
        <v>19</v>
      </c>
      <c r="F543" s="247" t="s">
        <v>361</v>
      </c>
      <c r="G543" s="245"/>
      <c r="H543" s="248">
        <v>1.25</v>
      </c>
      <c r="I543" s="249"/>
      <c r="J543" s="245"/>
      <c r="K543" s="245"/>
      <c r="L543" s="250"/>
      <c r="M543" s="251"/>
      <c r="N543" s="252"/>
      <c r="O543" s="252"/>
      <c r="P543" s="252"/>
      <c r="Q543" s="252"/>
      <c r="R543" s="252"/>
      <c r="S543" s="252"/>
      <c r="T543" s="253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4" t="s">
        <v>137</v>
      </c>
      <c r="AU543" s="254" t="s">
        <v>82</v>
      </c>
      <c r="AV543" s="14" t="s">
        <v>82</v>
      </c>
      <c r="AW543" s="14" t="s">
        <v>33</v>
      </c>
      <c r="AX543" s="14" t="s">
        <v>72</v>
      </c>
      <c r="AY543" s="254" t="s">
        <v>128</v>
      </c>
    </row>
    <row r="544" s="16" customFormat="1">
      <c r="A544" s="16"/>
      <c r="B544" s="266"/>
      <c r="C544" s="267"/>
      <c r="D544" s="235" t="s">
        <v>137</v>
      </c>
      <c r="E544" s="268" t="s">
        <v>19</v>
      </c>
      <c r="F544" s="269" t="s">
        <v>204</v>
      </c>
      <c r="G544" s="267"/>
      <c r="H544" s="270">
        <v>5.1600000000000001</v>
      </c>
      <c r="I544" s="271"/>
      <c r="J544" s="267"/>
      <c r="K544" s="267"/>
      <c r="L544" s="272"/>
      <c r="M544" s="273"/>
      <c r="N544" s="274"/>
      <c r="O544" s="274"/>
      <c r="P544" s="274"/>
      <c r="Q544" s="274"/>
      <c r="R544" s="274"/>
      <c r="S544" s="274"/>
      <c r="T544" s="275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T544" s="276" t="s">
        <v>137</v>
      </c>
      <c r="AU544" s="276" t="s">
        <v>82</v>
      </c>
      <c r="AV544" s="16" t="s">
        <v>147</v>
      </c>
      <c r="AW544" s="16" t="s">
        <v>33</v>
      </c>
      <c r="AX544" s="16" t="s">
        <v>72</v>
      </c>
      <c r="AY544" s="276" t="s">
        <v>128</v>
      </c>
    </row>
    <row r="545" s="13" customFormat="1">
      <c r="A545" s="13"/>
      <c r="B545" s="233"/>
      <c r="C545" s="234"/>
      <c r="D545" s="235" t="s">
        <v>137</v>
      </c>
      <c r="E545" s="236" t="s">
        <v>19</v>
      </c>
      <c r="F545" s="237" t="s">
        <v>562</v>
      </c>
      <c r="G545" s="234"/>
      <c r="H545" s="236" t="s">
        <v>19</v>
      </c>
      <c r="I545" s="238"/>
      <c r="J545" s="234"/>
      <c r="K545" s="234"/>
      <c r="L545" s="239"/>
      <c r="M545" s="240"/>
      <c r="N545" s="241"/>
      <c r="O545" s="241"/>
      <c r="P545" s="241"/>
      <c r="Q545" s="241"/>
      <c r="R545" s="241"/>
      <c r="S545" s="241"/>
      <c r="T545" s="242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3" t="s">
        <v>137</v>
      </c>
      <c r="AU545" s="243" t="s">
        <v>82</v>
      </c>
      <c r="AV545" s="13" t="s">
        <v>80</v>
      </c>
      <c r="AW545" s="13" t="s">
        <v>33</v>
      </c>
      <c r="AX545" s="13" t="s">
        <v>72</v>
      </c>
      <c r="AY545" s="243" t="s">
        <v>128</v>
      </c>
    </row>
    <row r="546" s="14" customFormat="1">
      <c r="A546" s="14"/>
      <c r="B546" s="244"/>
      <c r="C546" s="245"/>
      <c r="D546" s="235" t="s">
        <v>137</v>
      </c>
      <c r="E546" s="246" t="s">
        <v>19</v>
      </c>
      <c r="F546" s="247" t="s">
        <v>563</v>
      </c>
      <c r="G546" s="245"/>
      <c r="H546" s="248">
        <v>6.1799999999999997</v>
      </c>
      <c r="I546" s="249"/>
      <c r="J546" s="245"/>
      <c r="K546" s="245"/>
      <c r="L546" s="250"/>
      <c r="M546" s="251"/>
      <c r="N546" s="252"/>
      <c r="O546" s="252"/>
      <c r="P546" s="252"/>
      <c r="Q546" s="252"/>
      <c r="R546" s="252"/>
      <c r="S546" s="252"/>
      <c r="T546" s="253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4" t="s">
        <v>137</v>
      </c>
      <c r="AU546" s="254" t="s">
        <v>82</v>
      </c>
      <c r="AV546" s="14" t="s">
        <v>82</v>
      </c>
      <c r="AW546" s="14" t="s">
        <v>33</v>
      </c>
      <c r="AX546" s="14" t="s">
        <v>72</v>
      </c>
      <c r="AY546" s="254" t="s">
        <v>128</v>
      </c>
    </row>
    <row r="547" s="13" customFormat="1">
      <c r="A547" s="13"/>
      <c r="B547" s="233"/>
      <c r="C547" s="234"/>
      <c r="D547" s="235" t="s">
        <v>137</v>
      </c>
      <c r="E547" s="236" t="s">
        <v>19</v>
      </c>
      <c r="F547" s="237" t="s">
        <v>219</v>
      </c>
      <c r="G547" s="234"/>
      <c r="H547" s="236" t="s">
        <v>19</v>
      </c>
      <c r="I547" s="238"/>
      <c r="J547" s="234"/>
      <c r="K547" s="234"/>
      <c r="L547" s="239"/>
      <c r="M547" s="240"/>
      <c r="N547" s="241"/>
      <c r="O547" s="241"/>
      <c r="P547" s="241"/>
      <c r="Q547" s="241"/>
      <c r="R547" s="241"/>
      <c r="S547" s="241"/>
      <c r="T547" s="242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3" t="s">
        <v>137</v>
      </c>
      <c r="AU547" s="243" t="s">
        <v>82</v>
      </c>
      <c r="AV547" s="13" t="s">
        <v>80</v>
      </c>
      <c r="AW547" s="13" t="s">
        <v>33</v>
      </c>
      <c r="AX547" s="13" t="s">
        <v>72</v>
      </c>
      <c r="AY547" s="243" t="s">
        <v>128</v>
      </c>
    </row>
    <row r="548" s="14" customFormat="1">
      <c r="A548" s="14"/>
      <c r="B548" s="244"/>
      <c r="C548" s="245"/>
      <c r="D548" s="235" t="s">
        <v>137</v>
      </c>
      <c r="E548" s="246" t="s">
        <v>19</v>
      </c>
      <c r="F548" s="247" t="s">
        <v>358</v>
      </c>
      <c r="G548" s="245"/>
      <c r="H548" s="248">
        <v>8.7899999999999991</v>
      </c>
      <c r="I548" s="249"/>
      <c r="J548" s="245"/>
      <c r="K548" s="245"/>
      <c r="L548" s="250"/>
      <c r="M548" s="251"/>
      <c r="N548" s="252"/>
      <c r="O548" s="252"/>
      <c r="P548" s="252"/>
      <c r="Q548" s="252"/>
      <c r="R548" s="252"/>
      <c r="S548" s="252"/>
      <c r="T548" s="253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4" t="s">
        <v>137</v>
      </c>
      <c r="AU548" s="254" t="s">
        <v>82</v>
      </c>
      <c r="AV548" s="14" t="s">
        <v>82</v>
      </c>
      <c r="AW548" s="14" t="s">
        <v>33</v>
      </c>
      <c r="AX548" s="14" t="s">
        <v>72</v>
      </c>
      <c r="AY548" s="254" t="s">
        <v>128</v>
      </c>
    </row>
    <row r="549" s="13" customFormat="1">
      <c r="A549" s="13"/>
      <c r="B549" s="233"/>
      <c r="C549" s="234"/>
      <c r="D549" s="235" t="s">
        <v>137</v>
      </c>
      <c r="E549" s="236" t="s">
        <v>19</v>
      </c>
      <c r="F549" s="237" t="s">
        <v>212</v>
      </c>
      <c r="G549" s="234"/>
      <c r="H549" s="236" t="s">
        <v>19</v>
      </c>
      <c r="I549" s="238"/>
      <c r="J549" s="234"/>
      <c r="K549" s="234"/>
      <c r="L549" s="239"/>
      <c r="M549" s="240"/>
      <c r="N549" s="241"/>
      <c r="O549" s="241"/>
      <c r="P549" s="241"/>
      <c r="Q549" s="241"/>
      <c r="R549" s="241"/>
      <c r="S549" s="241"/>
      <c r="T549" s="242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3" t="s">
        <v>137</v>
      </c>
      <c r="AU549" s="243" t="s">
        <v>82</v>
      </c>
      <c r="AV549" s="13" t="s">
        <v>80</v>
      </c>
      <c r="AW549" s="13" t="s">
        <v>33</v>
      </c>
      <c r="AX549" s="13" t="s">
        <v>72</v>
      </c>
      <c r="AY549" s="243" t="s">
        <v>128</v>
      </c>
    </row>
    <row r="550" s="14" customFormat="1">
      <c r="A550" s="14"/>
      <c r="B550" s="244"/>
      <c r="C550" s="245"/>
      <c r="D550" s="235" t="s">
        <v>137</v>
      </c>
      <c r="E550" s="246" t="s">
        <v>19</v>
      </c>
      <c r="F550" s="247" t="s">
        <v>362</v>
      </c>
      <c r="G550" s="245"/>
      <c r="H550" s="248">
        <v>4.7699999999999996</v>
      </c>
      <c r="I550" s="249"/>
      <c r="J550" s="245"/>
      <c r="K550" s="245"/>
      <c r="L550" s="250"/>
      <c r="M550" s="251"/>
      <c r="N550" s="252"/>
      <c r="O550" s="252"/>
      <c r="P550" s="252"/>
      <c r="Q550" s="252"/>
      <c r="R550" s="252"/>
      <c r="S550" s="252"/>
      <c r="T550" s="253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4" t="s">
        <v>137</v>
      </c>
      <c r="AU550" s="254" t="s">
        <v>82</v>
      </c>
      <c r="AV550" s="14" t="s">
        <v>82</v>
      </c>
      <c r="AW550" s="14" t="s">
        <v>33</v>
      </c>
      <c r="AX550" s="14" t="s">
        <v>72</v>
      </c>
      <c r="AY550" s="254" t="s">
        <v>128</v>
      </c>
    </row>
    <row r="551" s="13" customFormat="1">
      <c r="A551" s="13"/>
      <c r="B551" s="233"/>
      <c r="C551" s="234"/>
      <c r="D551" s="235" t="s">
        <v>137</v>
      </c>
      <c r="E551" s="236" t="s">
        <v>19</v>
      </c>
      <c r="F551" s="237" t="s">
        <v>214</v>
      </c>
      <c r="G551" s="234"/>
      <c r="H551" s="236" t="s">
        <v>19</v>
      </c>
      <c r="I551" s="238"/>
      <c r="J551" s="234"/>
      <c r="K551" s="234"/>
      <c r="L551" s="239"/>
      <c r="M551" s="240"/>
      <c r="N551" s="241"/>
      <c r="O551" s="241"/>
      <c r="P551" s="241"/>
      <c r="Q551" s="241"/>
      <c r="R551" s="241"/>
      <c r="S551" s="241"/>
      <c r="T551" s="242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3" t="s">
        <v>137</v>
      </c>
      <c r="AU551" s="243" t="s">
        <v>82</v>
      </c>
      <c r="AV551" s="13" t="s">
        <v>80</v>
      </c>
      <c r="AW551" s="13" t="s">
        <v>33</v>
      </c>
      <c r="AX551" s="13" t="s">
        <v>72</v>
      </c>
      <c r="AY551" s="243" t="s">
        <v>128</v>
      </c>
    </row>
    <row r="552" s="14" customFormat="1">
      <c r="A552" s="14"/>
      <c r="B552" s="244"/>
      <c r="C552" s="245"/>
      <c r="D552" s="235" t="s">
        <v>137</v>
      </c>
      <c r="E552" s="246" t="s">
        <v>19</v>
      </c>
      <c r="F552" s="247" t="s">
        <v>364</v>
      </c>
      <c r="G552" s="245"/>
      <c r="H552" s="248">
        <v>6.0300000000000002</v>
      </c>
      <c r="I552" s="249"/>
      <c r="J552" s="245"/>
      <c r="K552" s="245"/>
      <c r="L552" s="250"/>
      <c r="M552" s="251"/>
      <c r="N552" s="252"/>
      <c r="O552" s="252"/>
      <c r="P552" s="252"/>
      <c r="Q552" s="252"/>
      <c r="R552" s="252"/>
      <c r="S552" s="252"/>
      <c r="T552" s="253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4" t="s">
        <v>137</v>
      </c>
      <c r="AU552" s="254" t="s">
        <v>82</v>
      </c>
      <c r="AV552" s="14" t="s">
        <v>82</v>
      </c>
      <c r="AW552" s="14" t="s">
        <v>33</v>
      </c>
      <c r="AX552" s="14" t="s">
        <v>72</v>
      </c>
      <c r="AY552" s="254" t="s">
        <v>128</v>
      </c>
    </row>
    <row r="553" s="16" customFormat="1">
      <c r="A553" s="16"/>
      <c r="B553" s="266"/>
      <c r="C553" s="267"/>
      <c r="D553" s="235" t="s">
        <v>137</v>
      </c>
      <c r="E553" s="268" t="s">
        <v>19</v>
      </c>
      <c r="F553" s="269" t="s">
        <v>204</v>
      </c>
      <c r="G553" s="267"/>
      <c r="H553" s="270">
        <v>25.77</v>
      </c>
      <c r="I553" s="271"/>
      <c r="J553" s="267"/>
      <c r="K553" s="267"/>
      <c r="L553" s="272"/>
      <c r="M553" s="273"/>
      <c r="N553" s="274"/>
      <c r="O553" s="274"/>
      <c r="P553" s="274"/>
      <c r="Q553" s="274"/>
      <c r="R553" s="274"/>
      <c r="S553" s="274"/>
      <c r="T553" s="275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T553" s="276" t="s">
        <v>137</v>
      </c>
      <c r="AU553" s="276" t="s">
        <v>82</v>
      </c>
      <c r="AV553" s="16" t="s">
        <v>147</v>
      </c>
      <c r="AW553" s="16" t="s">
        <v>33</v>
      </c>
      <c r="AX553" s="16" t="s">
        <v>72</v>
      </c>
      <c r="AY553" s="276" t="s">
        <v>128</v>
      </c>
    </row>
    <row r="554" s="15" customFormat="1">
      <c r="A554" s="15"/>
      <c r="B554" s="255"/>
      <c r="C554" s="256"/>
      <c r="D554" s="235" t="s">
        <v>137</v>
      </c>
      <c r="E554" s="257" t="s">
        <v>19</v>
      </c>
      <c r="F554" s="258" t="s">
        <v>140</v>
      </c>
      <c r="G554" s="256"/>
      <c r="H554" s="259">
        <v>30.93</v>
      </c>
      <c r="I554" s="260"/>
      <c r="J554" s="256"/>
      <c r="K554" s="256"/>
      <c r="L554" s="261"/>
      <c r="M554" s="262"/>
      <c r="N554" s="263"/>
      <c r="O554" s="263"/>
      <c r="P554" s="263"/>
      <c r="Q554" s="263"/>
      <c r="R554" s="263"/>
      <c r="S554" s="263"/>
      <c r="T554" s="264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65" t="s">
        <v>137</v>
      </c>
      <c r="AU554" s="265" t="s">
        <v>82</v>
      </c>
      <c r="AV554" s="15" t="s">
        <v>135</v>
      </c>
      <c r="AW554" s="15" t="s">
        <v>33</v>
      </c>
      <c r="AX554" s="15" t="s">
        <v>80</v>
      </c>
      <c r="AY554" s="265" t="s">
        <v>128</v>
      </c>
    </row>
    <row r="555" s="2" customFormat="1" ht="16.5" customHeight="1">
      <c r="A555" s="40"/>
      <c r="B555" s="41"/>
      <c r="C555" s="277" t="s">
        <v>564</v>
      </c>
      <c r="D555" s="277" t="s">
        <v>280</v>
      </c>
      <c r="E555" s="278" t="s">
        <v>565</v>
      </c>
      <c r="F555" s="279" t="s">
        <v>566</v>
      </c>
      <c r="G555" s="280" t="s">
        <v>133</v>
      </c>
      <c r="H555" s="281">
        <v>5.3150000000000004</v>
      </c>
      <c r="I555" s="282"/>
      <c r="J555" s="283">
        <f>ROUND(I555*H555,2)</f>
        <v>0</v>
      </c>
      <c r="K555" s="279" t="s">
        <v>19</v>
      </c>
      <c r="L555" s="284"/>
      <c r="M555" s="285" t="s">
        <v>19</v>
      </c>
      <c r="N555" s="286" t="s">
        <v>43</v>
      </c>
      <c r="O555" s="86"/>
      <c r="P555" s="229">
        <f>O555*H555</f>
        <v>0</v>
      </c>
      <c r="Q555" s="229">
        <v>0.17599999999999999</v>
      </c>
      <c r="R555" s="229">
        <f>Q555*H555</f>
        <v>0.93544000000000005</v>
      </c>
      <c r="S555" s="229">
        <v>0</v>
      </c>
      <c r="T555" s="230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31" t="s">
        <v>170</v>
      </c>
      <c r="AT555" s="231" t="s">
        <v>280</v>
      </c>
      <c r="AU555" s="231" t="s">
        <v>82</v>
      </c>
      <c r="AY555" s="19" t="s">
        <v>128</v>
      </c>
      <c r="BE555" s="232">
        <f>IF(N555="základní",J555,0)</f>
        <v>0</v>
      </c>
      <c r="BF555" s="232">
        <f>IF(N555="snížená",J555,0)</f>
        <v>0</v>
      </c>
      <c r="BG555" s="232">
        <f>IF(N555="zákl. přenesená",J555,0)</f>
        <v>0</v>
      </c>
      <c r="BH555" s="232">
        <f>IF(N555="sníž. přenesená",J555,0)</f>
        <v>0</v>
      </c>
      <c r="BI555" s="232">
        <f>IF(N555="nulová",J555,0)</f>
        <v>0</v>
      </c>
      <c r="BJ555" s="19" t="s">
        <v>80</v>
      </c>
      <c r="BK555" s="232">
        <f>ROUND(I555*H555,2)</f>
        <v>0</v>
      </c>
      <c r="BL555" s="19" t="s">
        <v>135</v>
      </c>
      <c r="BM555" s="231" t="s">
        <v>567</v>
      </c>
    </row>
    <row r="556" s="14" customFormat="1">
      <c r="A556" s="14"/>
      <c r="B556" s="244"/>
      <c r="C556" s="245"/>
      <c r="D556" s="235" t="s">
        <v>137</v>
      </c>
      <c r="E556" s="246" t="s">
        <v>19</v>
      </c>
      <c r="F556" s="247" t="s">
        <v>568</v>
      </c>
      <c r="G556" s="245"/>
      <c r="H556" s="248">
        <v>5.3150000000000004</v>
      </c>
      <c r="I556" s="249"/>
      <c r="J556" s="245"/>
      <c r="K556" s="245"/>
      <c r="L556" s="250"/>
      <c r="M556" s="251"/>
      <c r="N556" s="252"/>
      <c r="O556" s="252"/>
      <c r="P556" s="252"/>
      <c r="Q556" s="252"/>
      <c r="R556" s="252"/>
      <c r="S556" s="252"/>
      <c r="T556" s="253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4" t="s">
        <v>137</v>
      </c>
      <c r="AU556" s="254" t="s">
        <v>82</v>
      </c>
      <c r="AV556" s="14" t="s">
        <v>82</v>
      </c>
      <c r="AW556" s="14" t="s">
        <v>33</v>
      </c>
      <c r="AX556" s="14" t="s">
        <v>72</v>
      </c>
      <c r="AY556" s="254" t="s">
        <v>128</v>
      </c>
    </row>
    <row r="557" s="15" customFormat="1">
      <c r="A557" s="15"/>
      <c r="B557" s="255"/>
      <c r="C557" s="256"/>
      <c r="D557" s="235" t="s">
        <v>137</v>
      </c>
      <c r="E557" s="257" t="s">
        <v>19</v>
      </c>
      <c r="F557" s="258" t="s">
        <v>140</v>
      </c>
      <c r="G557" s="256"/>
      <c r="H557" s="259">
        <v>5.3150000000000004</v>
      </c>
      <c r="I557" s="260"/>
      <c r="J557" s="256"/>
      <c r="K557" s="256"/>
      <c r="L557" s="261"/>
      <c r="M557" s="262"/>
      <c r="N557" s="263"/>
      <c r="O557" s="263"/>
      <c r="P557" s="263"/>
      <c r="Q557" s="263"/>
      <c r="R557" s="263"/>
      <c r="S557" s="263"/>
      <c r="T557" s="264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65" t="s">
        <v>137</v>
      </c>
      <c r="AU557" s="265" t="s">
        <v>82</v>
      </c>
      <c r="AV557" s="15" t="s">
        <v>135</v>
      </c>
      <c r="AW557" s="15" t="s">
        <v>33</v>
      </c>
      <c r="AX557" s="15" t="s">
        <v>80</v>
      </c>
      <c r="AY557" s="265" t="s">
        <v>128</v>
      </c>
    </row>
    <row r="558" s="2" customFormat="1" ht="16.5" customHeight="1">
      <c r="A558" s="40"/>
      <c r="B558" s="41"/>
      <c r="C558" s="277" t="s">
        <v>569</v>
      </c>
      <c r="D558" s="277" t="s">
        <v>280</v>
      </c>
      <c r="E558" s="278" t="s">
        <v>570</v>
      </c>
      <c r="F558" s="279" t="s">
        <v>571</v>
      </c>
      <c r="G558" s="280" t="s">
        <v>133</v>
      </c>
      <c r="H558" s="281">
        <v>26.542999999999999</v>
      </c>
      <c r="I558" s="282"/>
      <c r="J558" s="283">
        <f>ROUND(I558*H558,2)</f>
        <v>0</v>
      </c>
      <c r="K558" s="279" t="s">
        <v>134</v>
      </c>
      <c r="L558" s="284"/>
      <c r="M558" s="285" t="s">
        <v>19</v>
      </c>
      <c r="N558" s="286" t="s">
        <v>43</v>
      </c>
      <c r="O558" s="86"/>
      <c r="P558" s="229">
        <f>O558*H558</f>
        <v>0</v>
      </c>
      <c r="Q558" s="229">
        <v>0.17599999999999999</v>
      </c>
      <c r="R558" s="229">
        <f>Q558*H558</f>
        <v>4.6715679999999997</v>
      </c>
      <c r="S558" s="229">
        <v>0</v>
      </c>
      <c r="T558" s="230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31" t="s">
        <v>170</v>
      </c>
      <c r="AT558" s="231" t="s">
        <v>280</v>
      </c>
      <c r="AU558" s="231" t="s">
        <v>82</v>
      </c>
      <c r="AY558" s="19" t="s">
        <v>128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19" t="s">
        <v>80</v>
      </c>
      <c r="BK558" s="232">
        <f>ROUND(I558*H558,2)</f>
        <v>0</v>
      </c>
      <c r="BL558" s="19" t="s">
        <v>135</v>
      </c>
      <c r="BM558" s="231" t="s">
        <v>572</v>
      </c>
    </row>
    <row r="559" s="14" customFormat="1">
      <c r="A559" s="14"/>
      <c r="B559" s="244"/>
      <c r="C559" s="245"/>
      <c r="D559" s="235" t="s">
        <v>137</v>
      </c>
      <c r="E559" s="246" t="s">
        <v>19</v>
      </c>
      <c r="F559" s="247" t="s">
        <v>573</v>
      </c>
      <c r="G559" s="245"/>
      <c r="H559" s="248">
        <v>26.542999999999999</v>
      </c>
      <c r="I559" s="249"/>
      <c r="J559" s="245"/>
      <c r="K559" s="245"/>
      <c r="L559" s="250"/>
      <c r="M559" s="251"/>
      <c r="N559" s="252"/>
      <c r="O559" s="252"/>
      <c r="P559" s="252"/>
      <c r="Q559" s="252"/>
      <c r="R559" s="252"/>
      <c r="S559" s="252"/>
      <c r="T559" s="253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4" t="s">
        <v>137</v>
      </c>
      <c r="AU559" s="254" t="s">
        <v>82</v>
      </c>
      <c r="AV559" s="14" t="s">
        <v>82</v>
      </c>
      <c r="AW559" s="14" t="s">
        <v>33</v>
      </c>
      <c r="AX559" s="14" t="s">
        <v>72</v>
      </c>
      <c r="AY559" s="254" t="s">
        <v>128</v>
      </c>
    </row>
    <row r="560" s="15" customFormat="1">
      <c r="A560" s="15"/>
      <c r="B560" s="255"/>
      <c r="C560" s="256"/>
      <c r="D560" s="235" t="s">
        <v>137</v>
      </c>
      <c r="E560" s="257" t="s">
        <v>19</v>
      </c>
      <c r="F560" s="258" t="s">
        <v>140</v>
      </c>
      <c r="G560" s="256"/>
      <c r="H560" s="259">
        <v>26.542999999999999</v>
      </c>
      <c r="I560" s="260"/>
      <c r="J560" s="256"/>
      <c r="K560" s="256"/>
      <c r="L560" s="261"/>
      <c r="M560" s="262"/>
      <c r="N560" s="263"/>
      <c r="O560" s="263"/>
      <c r="P560" s="263"/>
      <c r="Q560" s="263"/>
      <c r="R560" s="263"/>
      <c r="S560" s="263"/>
      <c r="T560" s="264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65" t="s">
        <v>137</v>
      </c>
      <c r="AU560" s="265" t="s">
        <v>82</v>
      </c>
      <c r="AV560" s="15" t="s">
        <v>135</v>
      </c>
      <c r="AW560" s="15" t="s">
        <v>33</v>
      </c>
      <c r="AX560" s="15" t="s">
        <v>80</v>
      </c>
      <c r="AY560" s="265" t="s">
        <v>128</v>
      </c>
    </row>
    <row r="561" s="2" customFormat="1" ht="36" customHeight="1">
      <c r="A561" s="40"/>
      <c r="B561" s="41"/>
      <c r="C561" s="220" t="s">
        <v>574</v>
      </c>
      <c r="D561" s="220" t="s">
        <v>130</v>
      </c>
      <c r="E561" s="221" t="s">
        <v>575</v>
      </c>
      <c r="F561" s="222" t="s">
        <v>576</v>
      </c>
      <c r="G561" s="223" t="s">
        <v>133</v>
      </c>
      <c r="H561" s="224">
        <v>15.359999999999999</v>
      </c>
      <c r="I561" s="225"/>
      <c r="J561" s="226">
        <f>ROUND(I561*H561,2)</f>
        <v>0</v>
      </c>
      <c r="K561" s="222" t="s">
        <v>134</v>
      </c>
      <c r="L561" s="46"/>
      <c r="M561" s="227" t="s">
        <v>19</v>
      </c>
      <c r="N561" s="228" t="s">
        <v>43</v>
      </c>
      <c r="O561" s="86"/>
      <c r="P561" s="229">
        <f>O561*H561</f>
        <v>0</v>
      </c>
      <c r="Q561" s="229">
        <v>0.098000000000000004</v>
      </c>
      <c r="R561" s="229">
        <f>Q561*H561</f>
        <v>1.50528</v>
      </c>
      <c r="S561" s="229">
        <v>0</v>
      </c>
      <c r="T561" s="230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31" t="s">
        <v>135</v>
      </c>
      <c r="AT561" s="231" t="s">
        <v>130</v>
      </c>
      <c r="AU561" s="231" t="s">
        <v>82</v>
      </c>
      <c r="AY561" s="19" t="s">
        <v>128</v>
      </c>
      <c r="BE561" s="232">
        <f>IF(N561="základní",J561,0)</f>
        <v>0</v>
      </c>
      <c r="BF561" s="232">
        <f>IF(N561="snížená",J561,0)</f>
        <v>0</v>
      </c>
      <c r="BG561" s="232">
        <f>IF(N561="zákl. přenesená",J561,0)</f>
        <v>0</v>
      </c>
      <c r="BH561" s="232">
        <f>IF(N561="sníž. přenesená",J561,0)</f>
        <v>0</v>
      </c>
      <c r="BI561" s="232">
        <f>IF(N561="nulová",J561,0)</f>
        <v>0</v>
      </c>
      <c r="BJ561" s="19" t="s">
        <v>80</v>
      </c>
      <c r="BK561" s="232">
        <f>ROUND(I561*H561,2)</f>
        <v>0</v>
      </c>
      <c r="BL561" s="19" t="s">
        <v>135</v>
      </c>
      <c r="BM561" s="231" t="s">
        <v>577</v>
      </c>
    </row>
    <row r="562" s="14" customFormat="1">
      <c r="A562" s="14"/>
      <c r="B562" s="244"/>
      <c r="C562" s="245"/>
      <c r="D562" s="235" t="s">
        <v>137</v>
      </c>
      <c r="E562" s="246" t="s">
        <v>19</v>
      </c>
      <c r="F562" s="247" t="s">
        <v>278</v>
      </c>
      <c r="G562" s="245"/>
      <c r="H562" s="248">
        <v>15.359999999999999</v>
      </c>
      <c r="I562" s="249"/>
      <c r="J562" s="245"/>
      <c r="K562" s="245"/>
      <c r="L562" s="250"/>
      <c r="M562" s="251"/>
      <c r="N562" s="252"/>
      <c r="O562" s="252"/>
      <c r="P562" s="252"/>
      <c r="Q562" s="252"/>
      <c r="R562" s="252"/>
      <c r="S562" s="252"/>
      <c r="T562" s="253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4" t="s">
        <v>137</v>
      </c>
      <c r="AU562" s="254" t="s">
        <v>82</v>
      </c>
      <c r="AV562" s="14" t="s">
        <v>82</v>
      </c>
      <c r="AW562" s="14" t="s">
        <v>33</v>
      </c>
      <c r="AX562" s="14" t="s">
        <v>72</v>
      </c>
      <c r="AY562" s="254" t="s">
        <v>128</v>
      </c>
    </row>
    <row r="563" s="15" customFormat="1">
      <c r="A563" s="15"/>
      <c r="B563" s="255"/>
      <c r="C563" s="256"/>
      <c r="D563" s="235" t="s">
        <v>137</v>
      </c>
      <c r="E563" s="257" t="s">
        <v>19</v>
      </c>
      <c r="F563" s="258" t="s">
        <v>140</v>
      </c>
      <c r="G563" s="256"/>
      <c r="H563" s="259">
        <v>15.359999999999999</v>
      </c>
      <c r="I563" s="260"/>
      <c r="J563" s="256"/>
      <c r="K563" s="256"/>
      <c r="L563" s="261"/>
      <c r="M563" s="262"/>
      <c r="N563" s="263"/>
      <c r="O563" s="263"/>
      <c r="P563" s="263"/>
      <c r="Q563" s="263"/>
      <c r="R563" s="263"/>
      <c r="S563" s="263"/>
      <c r="T563" s="264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5" t="s">
        <v>137</v>
      </c>
      <c r="AU563" s="265" t="s">
        <v>82</v>
      </c>
      <c r="AV563" s="15" t="s">
        <v>135</v>
      </c>
      <c r="AW563" s="15" t="s">
        <v>33</v>
      </c>
      <c r="AX563" s="15" t="s">
        <v>80</v>
      </c>
      <c r="AY563" s="265" t="s">
        <v>128</v>
      </c>
    </row>
    <row r="564" s="2" customFormat="1" ht="16.5" customHeight="1">
      <c r="A564" s="40"/>
      <c r="B564" s="41"/>
      <c r="C564" s="277" t="s">
        <v>578</v>
      </c>
      <c r="D564" s="277" t="s">
        <v>280</v>
      </c>
      <c r="E564" s="278" t="s">
        <v>579</v>
      </c>
      <c r="F564" s="279" t="s">
        <v>580</v>
      </c>
      <c r="G564" s="280" t="s">
        <v>133</v>
      </c>
      <c r="H564" s="281">
        <v>15.667</v>
      </c>
      <c r="I564" s="282"/>
      <c r="J564" s="283">
        <f>ROUND(I564*H564,2)</f>
        <v>0</v>
      </c>
      <c r="K564" s="279" t="s">
        <v>134</v>
      </c>
      <c r="L564" s="284"/>
      <c r="M564" s="285" t="s">
        <v>19</v>
      </c>
      <c r="N564" s="286" t="s">
        <v>43</v>
      </c>
      <c r="O564" s="86"/>
      <c r="P564" s="229">
        <f>O564*H564</f>
        <v>0</v>
      </c>
      <c r="Q564" s="229">
        <v>0.1125</v>
      </c>
      <c r="R564" s="229">
        <f>Q564*H564</f>
        <v>1.7625375000000001</v>
      </c>
      <c r="S564" s="229">
        <v>0</v>
      </c>
      <c r="T564" s="230">
        <f>S564*H564</f>
        <v>0</v>
      </c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R564" s="231" t="s">
        <v>170</v>
      </c>
      <c r="AT564" s="231" t="s">
        <v>280</v>
      </c>
      <c r="AU564" s="231" t="s">
        <v>82</v>
      </c>
      <c r="AY564" s="19" t="s">
        <v>128</v>
      </c>
      <c r="BE564" s="232">
        <f>IF(N564="základní",J564,0)</f>
        <v>0</v>
      </c>
      <c r="BF564" s="232">
        <f>IF(N564="snížená",J564,0)</f>
        <v>0</v>
      </c>
      <c r="BG564" s="232">
        <f>IF(N564="zákl. přenesená",J564,0)</f>
        <v>0</v>
      </c>
      <c r="BH564" s="232">
        <f>IF(N564="sníž. přenesená",J564,0)</f>
        <v>0</v>
      </c>
      <c r="BI564" s="232">
        <f>IF(N564="nulová",J564,0)</f>
        <v>0</v>
      </c>
      <c r="BJ564" s="19" t="s">
        <v>80</v>
      </c>
      <c r="BK564" s="232">
        <f>ROUND(I564*H564,2)</f>
        <v>0</v>
      </c>
      <c r="BL564" s="19" t="s">
        <v>135</v>
      </c>
      <c r="BM564" s="231" t="s">
        <v>581</v>
      </c>
    </row>
    <row r="565" s="14" customFormat="1">
      <c r="A565" s="14"/>
      <c r="B565" s="244"/>
      <c r="C565" s="245"/>
      <c r="D565" s="235" t="s">
        <v>137</v>
      </c>
      <c r="E565" s="246" t="s">
        <v>19</v>
      </c>
      <c r="F565" s="247" t="s">
        <v>582</v>
      </c>
      <c r="G565" s="245"/>
      <c r="H565" s="248">
        <v>15.667</v>
      </c>
      <c r="I565" s="249"/>
      <c r="J565" s="245"/>
      <c r="K565" s="245"/>
      <c r="L565" s="250"/>
      <c r="M565" s="251"/>
      <c r="N565" s="252"/>
      <c r="O565" s="252"/>
      <c r="P565" s="252"/>
      <c r="Q565" s="252"/>
      <c r="R565" s="252"/>
      <c r="S565" s="252"/>
      <c r="T565" s="253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4" t="s">
        <v>137</v>
      </c>
      <c r="AU565" s="254" t="s">
        <v>82</v>
      </c>
      <c r="AV565" s="14" t="s">
        <v>82</v>
      </c>
      <c r="AW565" s="14" t="s">
        <v>33</v>
      </c>
      <c r="AX565" s="14" t="s">
        <v>72</v>
      </c>
      <c r="AY565" s="254" t="s">
        <v>128</v>
      </c>
    </row>
    <row r="566" s="15" customFormat="1">
      <c r="A566" s="15"/>
      <c r="B566" s="255"/>
      <c r="C566" s="256"/>
      <c r="D566" s="235" t="s">
        <v>137</v>
      </c>
      <c r="E566" s="257" t="s">
        <v>19</v>
      </c>
      <c r="F566" s="258" t="s">
        <v>140</v>
      </c>
      <c r="G566" s="256"/>
      <c r="H566" s="259">
        <v>15.667</v>
      </c>
      <c r="I566" s="260"/>
      <c r="J566" s="256"/>
      <c r="K566" s="256"/>
      <c r="L566" s="261"/>
      <c r="M566" s="262"/>
      <c r="N566" s="263"/>
      <c r="O566" s="263"/>
      <c r="P566" s="263"/>
      <c r="Q566" s="263"/>
      <c r="R566" s="263"/>
      <c r="S566" s="263"/>
      <c r="T566" s="264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65" t="s">
        <v>137</v>
      </c>
      <c r="AU566" s="265" t="s">
        <v>82</v>
      </c>
      <c r="AV566" s="15" t="s">
        <v>135</v>
      </c>
      <c r="AW566" s="15" t="s">
        <v>33</v>
      </c>
      <c r="AX566" s="15" t="s">
        <v>80</v>
      </c>
      <c r="AY566" s="265" t="s">
        <v>128</v>
      </c>
    </row>
    <row r="567" s="12" customFormat="1" ht="22.8" customHeight="1">
      <c r="A567" s="12"/>
      <c r="B567" s="204"/>
      <c r="C567" s="205"/>
      <c r="D567" s="206" t="s">
        <v>71</v>
      </c>
      <c r="E567" s="218" t="s">
        <v>170</v>
      </c>
      <c r="F567" s="218" t="s">
        <v>583</v>
      </c>
      <c r="G567" s="205"/>
      <c r="H567" s="205"/>
      <c r="I567" s="208"/>
      <c r="J567" s="219">
        <f>BK567</f>
        <v>0</v>
      </c>
      <c r="K567" s="205"/>
      <c r="L567" s="210"/>
      <c r="M567" s="211"/>
      <c r="N567" s="212"/>
      <c r="O567" s="212"/>
      <c r="P567" s="213">
        <f>SUM(P568:P569)</f>
        <v>0</v>
      </c>
      <c r="Q567" s="212"/>
      <c r="R567" s="213">
        <f>SUM(R568:R569)</f>
        <v>1.1584400000000001</v>
      </c>
      <c r="S567" s="212"/>
      <c r="T567" s="214">
        <f>SUM(T568:T569)</f>
        <v>0</v>
      </c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R567" s="215" t="s">
        <v>80</v>
      </c>
      <c r="AT567" s="216" t="s">
        <v>71</v>
      </c>
      <c r="AU567" s="216" t="s">
        <v>80</v>
      </c>
      <c r="AY567" s="215" t="s">
        <v>128</v>
      </c>
      <c r="BK567" s="217">
        <f>SUM(BK568:BK569)</f>
        <v>0</v>
      </c>
    </row>
    <row r="568" s="2" customFormat="1" ht="16.5" customHeight="1">
      <c r="A568" s="40"/>
      <c r="B568" s="41"/>
      <c r="C568" s="220" t="s">
        <v>584</v>
      </c>
      <c r="D568" s="220" t="s">
        <v>130</v>
      </c>
      <c r="E568" s="221" t="s">
        <v>585</v>
      </c>
      <c r="F568" s="222" t="s">
        <v>586</v>
      </c>
      <c r="G568" s="223" t="s">
        <v>410</v>
      </c>
      <c r="H568" s="224">
        <v>2</v>
      </c>
      <c r="I568" s="225"/>
      <c r="J568" s="226">
        <f>ROUND(I568*H568,2)</f>
        <v>0</v>
      </c>
      <c r="K568" s="222" t="s">
        <v>134</v>
      </c>
      <c r="L568" s="46"/>
      <c r="M568" s="227" t="s">
        <v>19</v>
      </c>
      <c r="N568" s="228" t="s">
        <v>43</v>
      </c>
      <c r="O568" s="86"/>
      <c r="P568" s="229">
        <f>O568*H568</f>
        <v>0</v>
      </c>
      <c r="Q568" s="229">
        <v>0.42368</v>
      </c>
      <c r="R568" s="229">
        <f>Q568*H568</f>
        <v>0.84736</v>
      </c>
      <c r="S568" s="229">
        <v>0</v>
      </c>
      <c r="T568" s="230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31" t="s">
        <v>135</v>
      </c>
      <c r="AT568" s="231" t="s">
        <v>130</v>
      </c>
      <c r="AU568" s="231" t="s">
        <v>82</v>
      </c>
      <c r="AY568" s="19" t="s">
        <v>128</v>
      </c>
      <c r="BE568" s="232">
        <f>IF(N568="základní",J568,0)</f>
        <v>0</v>
      </c>
      <c r="BF568" s="232">
        <f>IF(N568="snížená",J568,0)</f>
        <v>0</v>
      </c>
      <c r="BG568" s="232">
        <f>IF(N568="zákl. přenesená",J568,0)</f>
        <v>0</v>
      </c>
      <c r="BH568" s="232">
        <f>IF(N568="sníž. přenesená",J568,0)</f>
        <v>0</v>
      </c>
      <c r="BI568" s="232">
        <f>IF(N568="nulová",J568,0)</f>
        <v>0</v>
      </c>
      <c r="BJ568" s="19" t="s">
        <v>80</v>
      </c>
      <c r="BK568" s="232">
        <f>ROUND(I568*H568,2)</f>
        <v>0</v>
      </c>
      <c r="BL568" s="19" t="s">
        <v>135</v>
      </c>
      <c r="BM568" s="231" t="s">
        <v>587</v>
      </c>
    </row>
    <row r="569" s="2" customFormat="1" ht="24" customHeight="1">
      <c r="A569" s="40"/>
      <c r="B569" s="41"/>
      <c r="C569" s="220" t="s">
        <v>588</v>
      </c>
      <c r="D569" s="220" t="s">
        <v>130</v>
      </c>
      <c r="E569" s="221" t="s">
        <v>589</v>
      </c>
      <c r="F569" s="222" t="s">
        <v>590</v>
      </c>
      <c r="G569" s="223" t="s">
        <v>410</v>
      </c>
      <c r="H569" s="224">
        <v>1</v>
      </c>
      <c r="I569" s="225"/>
      <c r="J569" s="226">
        <f>ROUND(I569*H569,2)</f>
        <v>0</v>
      </c>
      <c r="K569" s="222" t="s">
        <v>134</v>
      </c>
      <c r="L569" s="46"/>
      <c r="M569" s="227" t="s">
        <v>19</v>
      </c>
      <c r="N569" s="228" t="s">
        <v>43</v>
      </c>
      <c r="O569" s="86"/>
      <c r="P569" s="229">
        <f>O569*H569</f>
        <v>0</v>
      </c>
      <c r="Q569" s="229">
        <v>0.31108000000000002</v>
      </c>
      <c r="R569" s="229">
        <f>Q569*H569</f>
        <v>0.31108000000000002</v>
      </c>
      <c r="S569" s="229">
        <v>0</v>
      </c>
      <c r="T569" s="230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31" t="s">
        <v>135</v>
      </c>
      <c r="AT569" s="231" t="s">
        <v>130</v>
      </c>
      <c r="AU569" s="231" t="s">
        <v>82</v>
      </c>
      <c r="AY569" s="19" t="s">
        <v>128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19" t="s">
        <v>80</v>
      </c>
      <c r="BK569" s="232">
        <f>ROUND(I569*H569,2)</f>
        <v>0</v>
      </c>
      <c r="BL569" s="19" t="s">
        <v>135</v>
      </c>
      <c r="BM569" s="231" t="s">
        <v>591</v>
      </c>
    </row>
    <row r="570" s="12" customFormat="1" ht="22.8" customHeight="1">
      <c r="A570" s="12"/>
      <c r="B570" s="204"/>
      <c r="C570" s="205"/>
      <c r="D570" s="206" t="s">
        <v>71</v>
      </c>
      <c r="E570" s="218" t="s">
        <v>184</v>
      </c>
      <c r="F570" s="218" t="s">
        <v>592</v>
      </c>
      <c r="G570" s="205"/>
      <c r="H570" s="205"/>
      <c r="I570" s="208"/>
      <c r="J570" s="219">
        <f>BK570</f>
        <v>0</v>
      </c>
      <c r="K570" s="205"/>
      <c r="L570" s="210"/>
      <c r="M570" s="211"/>
      <c r="N570" s="212"/>
      <c r="O570" s="212"/>
      <c r="P570" s="213">
        <f>SUM(P571:P785)</f>
        <v>0</v>
      </c>
      <c r="Q570" s="212"/>
      <c r="R570" s="213">
        <f>SUM(R571:R785)</f>
        <v>109.66597611190002</v>
      </c>
      <c r="S570" s="212"/>
      <c r="T570" s="214">
        <f>SUM(T571:T785)</f>
        <v>9.5489999999999995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215" t="s">
        <v>80</v>
      </c>
      <c r="AT570" s="216" t="s">
        <v>71</v>
      </c>
      <c r="AU570" s="216" t="s">
        <v>80</v>
      </c>
      <c r="AY570" s="215" t="s">
        <v>128</v>
      </c>
      <c r="BK570" s="217">
        <f>SUM(BK571:BK785)</f>
        <v>0</v>
      </c>
    </row>
    <row r="571" s="2" customFormat="1" ht="16.5" customHeight="1">
      <c r="A571" s="40"/>
      <c r="B571" s="41"/>
      <c r="C571" s="220" t="s">
        <v>593</v>
      </c>
      <c r="D571" s="220" t="s">
        <v>130</v>
      </c>
      <c r="E571" s="221" t="s">
        <v>594</v>
      </c>
      <c r="F571" s="222" t="s">
        <v>595</v>
      </c>
      <c r="G571" s="223" t="s">
        <v>187</v>
      </c>
      <c r="H571" s="224">
        <v>2.8500000000000001</v>
      </c>
      <c r="I571" s="225"/>
      <c r="J571" s="226">
        <f>ROUND(I571*H571,2)</f>
        <v>0</v>
      </c>
      <c r="K571" s="222" t="s">
        <v>134</v>
      </c>
      <c r="L571" s="46"/>
      <c r="M571" s="227" t="s">
        <v>19</v>
      </c>
      <c r="N571" s="228" t="s">
        <v>43</v>
      </c>
      <c r="O571" s="86"/>
      <c r="P571" s="229">
        <f>O571*H571</f>
        <v>0</v>
      </c>
      <c r="Q571" s="229">
        <v>0.00083799999999999999</v>
      </c>
      <c r="R571" s="229">
        <f>Q571*H571</f>
        <v>0.0023882999999999999</v>
      </c>
      <c r="S571" s="229">
        <v>0</v>
      </c>
      <c r="T571" s="230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31" t="s">
        <v>135</v>
      </c>
      <c r="AT571" s="231" t="s">
        <v>130</v>
      </c>
      <c r="AU571" s="231" t="s">
        <v>82</v>
      </c>
      <c r="AY571" s="19" t="s">
        <v>128</v>
      </c>
      <c r="BE571" s="232">
        <f>IF(N571="základní",J571,0)</f>
        <v>0</v>
      </c>
      <c r="BF571" s="232">
        <f>IF(N571="snížená",J571,0)</f>
        <v>0</v>
      </c>
      <c r="BG571" s="232">
        <f>IF(N571="zákl. přenesená",J571,0)</f>
        <v>0</v>
      </c>
      <c r="BH571" s="232">
        <f>IF(N571="sníž. přenesená",J571,0)</f>
        <v>0</v>
      </c>
      <c r="BI571" s="232">
        <f>IF(N571="nulová",J571,0)</f>
        <v>0</v>
      </c>
      <c r="BJ571" s="19" t="s">
        <v>80</v>
      </c>
      <c r="BK571" s="232">
        <f>ROUND(I571*H571,2)</f>
        <v>0</v>
      </c>
      <c r="BL571" s="19" t="s">
        <v>135</v>
      </c>
      <c r="BM571" s="231" t="s">
        <v>596</v>
      </c>
    </row>
    <row r="572" s="2" customFormat="1" ht="16.5" customHeight="1">
      <c r="A572" s="40"/>
      <c r="B572" s="41"/>
      <c r="C572" s="277" t="s">
        <v>597</v>
      </c>
      <c r="D572" s="277" t="s">
        <v>280</v>
      </c>
      <c r="E572" s="278" t="s">
        <v>598</v>
      </c>
      <c r="F572" s="279" t="s">
        <v>599</v>
      </c>
      <c r="G572" s="280" t="s">
        <v>187</v>
      </c>
      <c r="H572" s="281">
        <v>2.8500000000000001</v>
      </c>
      <c r="I572" s="282"/>
      <c r="J572" s="283">
        <f>ROUND(I572*H572,2)</f>
        <v>0</v>
      </c>
      <c r="K572" s="279" t="s">
        <v>19</v>
      </c>
      <c r="L572" s="284"/>
      <c r="M572" s="285" t="s">
        <v>19</v>
      </c>
      <c r="N572" s="286" t="s">
        <v>43</v>
      </c>
      <c r="O572" s="86"/>
      <c r="P572" s="229">
        <f>O572*H572</f>
        <v>0</v>
      </c>
      <c r="Q572" s="229">
        <v>0.0147</v>
      </c>
      <c r="R572" s="229">
        <f>Q572*H572</f>
        <v>0.041895000000000002</v>
      </c>
      <c r="S572" s="229">
        <v>0</v>
      </c>
      <c r="T572" s="230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31" t="s">
        <v>170</v>
      </c>
      <c r="AT572" s="231" t="s">
        <v>280</v>
      </c>
      <c r="AU572" s="231" t="s">
        <v>82</v>
      </c>
      <c r="AY572" s="19" t="s">
        <v>128</v>
      </c>
      <c r="BE572" s="232">
        <f>IF(N572="základní",J572,0)</f>
        <v>0</v>
      </c>
      <c r="BF572" s="232">
        <f>IF(N572="snížená",J572,0)</f>
        <v>0</v>
      </c>
      <c r="BG572" s="232">
        <f>IF(N572="zákl. přenesená",J572,0)</f>
        <v>0</v>
      </c>
      <c r="BH572" s="232">
        <f>IF(N572="sníž. přenesená",J572,0)</f>
        <v>0</v>
      </c>
      <c r="BI572" s="232">
        <f>IF(N572="nulová",J572,0)</f>
        <v>0</v>
      </c>
      <c r="BJ572" s="19" t="s">
        <v>80</v>
      </c>
      <c r="BK572" s="232">
        <f>ROUND(I572*H572,2)</f>
        <v>0</v>
      </c>
      <c r="BL572" s="19" t="s">
        <v>135</v>
      </c>
      <c r="BM572" s="231" t="s">
        <v>600</v>
      </c>
    </row>
    <row r="573" s="2" customFormat="1" ht="16.5" customHeight="1">
      <c r="A573" s="40"/>
      <c r="B573" s="41"/>
      <c r="C573" s="220" t="s">
        <v>601</v>
      </c>
      <c r="D573" s="220" t="s">
        <v>130</v>
      </c>
      <c r="E573" s="221" t="s">
        <v>602</v>
      </c>
      <c r="F573" s="222" t="s">
        <v>603</v>
      </c>
      <c r="G573" s="223" t="s">
        <v>410</v>
      </c>
      <c r="H573" s="224">
        <v>6</v>
      </c>
      <c r="I573" s="225"/>
      <c r="J573" s="226">
        <f>ROUND(I573*H573,2)</f>
        <v>0</v>
      </c>
      <c r="K573" s="222" t="s">
        <v>134</v>
      </c>
      <c r="L573" s="46"/>
      <c r="M573" s="227" t="s">
        <v>19</v>
      </c>
      <c r="N573" s="228" t="s">
        <v>43</v>
      </c>
      <c r="O573" s="86"/>
      <c r="P573" s="229">
        <f>O573*H573</f>
        <v>0</v>
      </c>
      <c r="Q573" s="229">
        <v>4.2917999999999998E-05</v>
      </c>
      <c r="R573" s="229">
        <f>Q573*H573</f>
        <v>0.00025750799999999999</v>
      </c>
      <c r="S573" s="229">
        <v>0</v>
      </c>
      <c r="T573" s="230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31" t="s">
        <v>135</v>
      </c>
      <c r="AT573" s="231" t="s">
        <v>130</v>
      </c>
      <c r="AU573" s="231" t="s">
        <v>82</v>
      </c>
      <c r="AY573" s="19" t="s">
        <v>128</v>
      </c>
      <c r="BE573" s="232">
        <f>IF(N573="základní",J573,0)</f>
        <v>0</v>
      </c>
      <c r="BF573" s="232">
        <f>IF(N573="snížená",J573,0)</f>
        <v>0</v>
      </c>
      <c r="BG573" s="232">
        <f>IF(N573="zákl. přenesená",J573,0)</f>
        <v>0</v>
      </c>
      <c r="BH573" s="232">
        <f>IF(N573="sníž. přenesená",J573,0)</f>
        <v>0</v>
      </c>
      <c r="BI573" s="232">
        <f>IF(N573="nulová",J573,0)</f>
        <v>0</v>
      </c>
      <c r="BJ573" s="19" t="s">
        <v>80</v>
      </c>
      <c r="BK573" s="232">
        <f>ROUND(I573*H573,2)</f>
        <v>0</v>
      </c>
      <c r="BL573" s="19" t="s">
        <v>135</v>
      </c>
      <c r="BM573" s="231" t="s">
        <v>604</v>
      </c>
    </row>
    <row r="574" s="13" customFormat="1">
      <c r="A574" s="13"/>
      <c r="B574" s="233"/>
      <c r="C574" s="234"/>
      <c r="D574" s="235" t="s">
        <v>137</v>
      </c>
      <c r="E574" s="236" t="s">
        <v>19</v>
      </c>
      <c r="F574" s="237" t="s">
        <v>605</v>
      </c>
      <c r="G574" s="234"/>
      <c r="H574" s="236" t="s">
        <v>19</v>
      </c>
      <c r="I574" s="238"/>
      <c r="J574" s="234"/>
      <c r="K574" s="234"/>
      <c r="L574" s="239"/>
      <c r="M574" s="240"/>
      <c r="N574" s="241"/>
      <c r="O574" s="241"/>
      <c r="P574" s="241"/>
      <c r="Q574" s="241"/>
      <c r="R574" s="241"/>
      <c r="S574" s="241"/>
      <c r="T574" s="242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3" t="s">
        <v>137</v>
      </c>
      <c r="AU574" s="243" t="s">
        <v>82</v>
      </c>
      <c r="AV574" s="13" t="s">
        <v>80</v>
      </c>
      <c r="AW574" s="13" t="s">
        <v>33</v>
      </c>
      <c r="AX574" s="13" t="s">
        <v>72</v>
      </c>
      <c r="AY574" s="243" t="s">
        <v>128</v>
      </c>
    </row>
    <row r="575" s="14" customFormat="1">
      <c r="A575" s="14"/>
      <c r="B575" s="244"/>
      <c r="C575" s="245"/>
      <c r="D575" s="235" t="s">
        <v>137</v>
      </c>
      <c r="E575" s="246" t="s">
        <v>19</v>
      </c>
      <c r="F575" s="247" t="s">
        <v>606</v>
      </c>
      <c r="G575" s="245"/>
      <c r="H575" s="248">
        <v>6</v>
      </c>
      <c r="I575" s="249"/>
      <c r="J575" s="245"/>
      <c r="K575" s="245"/>
      <c r="L575" s="250"/>
      <c r="M575" s="251"/>
      <c r="N575" s="252"/>
      <c r="O575" s="252"/>
      <c r="P575" s="252"/>
      <c r="Q575" s="252"/>
      <c r="R575" s="252"/>
      <c r="S575" s="252"/>
      <c r="T575" s="253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4" t="s">
        <v>137</v>
      </c>
      <c r="AU575" s="254" t="s">
        <v>82</v>
      </c>
      <c r="AV575" s="14" t="s">
        <v>82</v>
      </c>
      <c r="AW575" s="14" t="s">
        <v>33</v>
      </c>
      <c r="AX575" s="14" t="s">
        <v>72</v>
      </c>
      <c r="AY575" s="254" t="s">
        <v>128</v>
      </c>
    </row>
    <row r="576" s="15" customFormat="1">
      <c r="A576" s="15"/>
      <c r="B576" s="255"/>
      <c r="C576" s="256"/>
      <c r="D576" s="235" t="s">
        <v>137</v>
      </c>
      <c r="E576" s="257" t="s">
        <v>19</v>
      </c>
      <c r="F576" s="258" t="s">
        <v>140</v>
      </c>
      <c r="G576" s="256"/>
      <c r="H576" s="259">
        <v>6</v>
      </c>
      <c r="I576" s="260"/>
      <c r="J576" s="256"/>
      <c r="K576" s="256"/>
      <c r="L576" s="261"/>
      <c r="M576" s="262"/>
      <c r="N576" s="263"/>
      <c r="O576" s="263"/>
      <c r="P576" s="263"/>
      <c r="Q576" s="263"/>
      <c r="R576" s="263"/>
      <c r="S576" s="263"/>
      <c r="T576" s="264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65" t="s">
        <v>137</v>
      </c>
      <c r="AU576" s="265" t="s">
        <v>82</v>
      </c>
      <c r="AV576" s="15" t="s">
        <v>135</v>
      </c>
      <c r="AW576" s="15" t="s">
        <v>33</v>
      </c>
      <c r="AX576" s="15" t="s">
        <v>80</v>
      </c>
      <c r="AY576" s="265" t="s">
        <v>128</v>
      </c>
    </row>
    <row r="577" s="2" customFormat="1" ht="16.5" customHeight="1">
      <c r="A577" s="40"/>
      <c r="B577" s="41"/>
      <c r="C577" s="277" t="s">
        <v>607</v>
      </c>
      <c r="D577" s="277" t="s">
        <v>280</v>
      </c>
      <c r="E577" s="278" t="s">
        <v>608</v>
      </c>
      <c r="F577" s="279" t="s">
        <v>609</v>
      </c>
      <c r="G577" s="280" t="s">
        <v>410</v>
      </c>
      <c r="H577" s="281">
        <v>6</v>
      </c>
      <c r="I577" s="282"/>
      <c r="J577" s="283">
        <f>ROUND(I577*H577,2)</f>
        <v>0</v>
      </c>
      <c r="K577" s="279" t="s">
        <v>19</v>
      </c>
      <c r="L577" s="284"/>
      <c r="M577" s="285" t="s">
        <v>19</v>
      </c>
      <c r="N577" s="286" t="s">
        <v>43</v>
      </c>
      <c r="O577" s="86"/>
      <c r="P577" s="229">
        <f>O577*H577</f>
        <v>0</v>
      </c>
      <c r="Q577" s="229">
        <v>0.00040000000000000002</v>
      </c>
      <c r="R577" s="229">
        <f>Q577*H577</f>
        <v>0.0024000000000000002</v>
      </c>
      <c r="S577" s="229">
        <v>0</v>
      </c>
      <c r="T577" s="230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31" t="s">
        <v>170</v>
      </c>
      <c r="AT577" s="231" t="s">
        <v>280</v>
      </c>
      <c r="AU577" s="231" t="s">
        <v>82</v>
      </c>
      <c r="AY577" s="19" t="s">
        <v>128</v>
      </c>
      <c r="BE577" s="232">
        <f>IF(N577="základní",J577,0)</f>
        <v>0</v>
      </c>
      <c r="BF577" s="232">
        <f>IF(N577="snížená",J577,0)</f>
        <v>0</v>
      </c>
      <c r="BG577" s="232">
        <f>IF(N577="zákl. přenesená",J577,0)</f>
        <v>0</v>
      </c>
      <c r="BH577" s="232">
        <f>IF(N577="sníž. přenesená",J577,0)</f>
        <v>0</v>
      </c>
      <c r="BI577" s="232">
        <f>IF(N577="nulová",J577,0)</f>
        <v>0</v>
      </c>
      <c r="BJ577" s="19" t="s">
        <v>80</v>
      </c>
      <c r="BK577" s="232">
        <f>ROUND(I577*H577,2)</f>
        <v>0</v>
      </c>
      <c r="BL577" s="19" t="s">
        <v>135</v>
      </c>
      <c r="BM577" s="231" t="s">
        <v>610</v>
      </c>
    </row>
    <row r="578" s="2" customFormat="1" ht="16.5" customHeight="1">
      <c r="A578" s="40"/>
      <c r="B578" s="41"/>
      <c r="C578" s="220" t="s">
        <v>611</v>
      </c>
      <c r="D578" s="220" t="s">
        <v>130</v>
      </c>
      <c r="E578" s="221" t="s">
        <v>612</v>
      </c>
      <c r="F578" s="222" t="s">
        <v>613</v>
      </c>
      <c r="G578" s="223" t="s">
        <v>410</v>
      </c>
      <c r="H578" s="224">
        <v>9</v>
      </c>
      <c r="I578" s="225"/>
      <c r="J578" s="226">
        <f>ROUND(I578*H578,2)</f>
        <v>0</v>
      </c>
      <c r="K578" s="222" t="s">
        <v>134</v>
      </c>
      <c r="L578" s="46"/>
      <c r="M578" s="227" t="s">
        <v>19</v>
      </c>
      <c r="N578" s="228" t="s">
        <v>43</v>
      </c>
      <c r="O578" s="86"/>
      <c r="P578" s="229">
        <f>O578*H578</f>
        <v>0</v>
      </c>
      <c r="Q578" s="229">
        <v>0.00069999999999999999</v>
      </c>
      <c r="R578" s="229">
        <f>Q578*H578</f>
        <v>0.0063</v>
      </c>
      <c r="S578" s="229">
        <v>0</v>
      </c>
      <c r="T578" s="230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31" t="s">
        <v>135</v>
      </c>
      <c r="AT578" s="231" t="s">
        <v>130</v>
      </c>
      <c r="AU578" s="231" t="s">
        <v>82</v>
      </c>
      <c r="AY578" s="19" t="s">
        <v>128</v>
      </c>
      <c r="BE578" s="232">
        <f>IF(N578="základní",J578,0)</f>
        <v>0</v>
      </c>
      <c r="BF578" s="232">
        <f>IF(N578="snížená",J578,0)</f>
        <v>0</v>
      </c>
      <c r="BG578" s="232">
        <f>IF(N578="zákl. přenesená",J578,0)</f>
        <v>0</v>
      </c>
      <c r="BH578" s="232">
        <f>IF(N578="sníž. přenesená",J578,0)</f>
        <v>0</v>
      </c>
      <c r="BI578" s="232">
        <f>IF(N578="nulová",J578,0)</f>
        <v>0</v>
      </c>
      <c r="BJ578" s="19" t="s">
        <v>80</v>
      </c>
      <c r="BK578" s="232">
        <f>ROUND(I578*H578,2)</f>
        <v>0</v>
      </c>
      <c r="BL578" s="19" t="s">
        <v>135</v>
      </c>
      <c r="BM578" s="231" t="s">
        <v>614</v>
      </c>
    </row>
    <row r="579" s="13" customFormat="1">
      <c r="A579" s="13"/>
      <c r="B579" s="233"/>
      <c r="C579" s="234"/>
      <c r="D579" s="235" t="s">
        <v>137</v>
      </c>
      <c r="E579" s="236" t="s">
        <v>19</v>
      </c>
      <c r="F579" s="237" t="s">
        <v>615</v>
      </c>
      <c r="G579" s="234"/>
      <c r="H579" s="236" t="s">
        <v>19</v>
      </c>
      <c r="I579" s="238"/>
      <c r="J579" s="234"/>
      <c r="K579" s="234"/>
      <c r="L579" s="239"/>
      <c r="M579" s="240"/>
      <c r="N579" s="241"/>
      <c r="O579" s="241"/>
      <c r="P579" s="241"/>
      <c r="Q579" s="241"/>
      <c r="R579" s="241"/>
      <c r="S579" s="241"/>
      <c r="T579" s="242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3" t="s">
        <v>137</v>
      </c>
      <c r="AU579" s="243" t="s">
        <v>82</v>
      </c>
      <c r="AV579" s="13" t="s">
        <v>80</v>
      </c>
      <c r="AW579" s="13" t="s">
        <v>33</v>
      </c>
      <c r="AX579" s="13" t="s">
        <v>72</v>
      </c>
      <c r="AY579" s="243" t="s">
        <v>128</v>
      </c>
    </row>
    <row r="580" s="14" customFormat="1">
      <c r="A580" s="14"/>
      <c r="B580" s="244"/>
      <c r="C580" s="245"/>
      <c r="D580" s="235" t="s">
        <v>137</v>
      </c>
      <c r="E580" s="246" t="s">
        <v>19</v>
      </c>
      <c r="F580" s="247" t="s">
        <v>616</v>
      </c>
      <c r="G580" s="245"/>
      <c r="H580" s="248">
        <v>7</v>
      </c>
      <c r="I580" s="249"/>
      <c r="J580" s="245"/>
      <c r="K580" s="245"/>
      <c r="L580" s="250"/>
      <c r="M580" s="251"/>
      <c r="N580" s="252"/>
      <c r="O580" s="252"/>
      <c r="P580" s="252"/>
      <c r="Q580" s="252"/>
      <c r="R580" s="252"/>
      <c r="S580" s="252"/>
      <c r="T580" s="253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4" t="s">
        <v>137</v>
      </c>
      <c r="AU580" s="254" t="s">
        <v>82</v>
      </c>
      <c r="AV580" s="14" t="s">
        <v>82</v>
      </c>
      <c r="AW580" s="14" t="s">
        <v>33</v>
      </c>
      <c r="AX580" s="14" t="s">
        <v>72</v>
      </c>
      <c r="AY580" s="254" t="s">
        <v>128</v>
      </c>
    </row>
    <row r="581" s="13" customFormat="1">
      <c r="A581" s="13"/>
      <c r="B581" s="233"/>
      <c r="C581" s="234"/>
      <c r="D581" s="235" t="s">
        <v>137</v>
      </c>
      <c r="E581" s="236" t="s">
        <v>19</v>
      </c>
      <c r="F581" s="237" t="s">
        <v>617</v>
      </c>
      <c r="G581" s="234"/>
      <c r="H581" s="236" t="s">
        <v>19</v>
      </c>
      <c r="I581" s="238"/>
      <c r="J581" s="234"/>
      <c r="K581" s="234"/>
      <c r="L581" s="239"/>
      <c r="M581" s="240"/>
      <c r="N581" s="241"/>
      <c r="O581" s="241"/>
      <c r="P581" s="241"/>
      <c r="Q581" s="241"/>
      <c r="R581" s="241"/>
      <c r="S581" s="241"/>
      <c r="T581" s="242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3" t="s">
        <v>137</v>
      </c>
      <c r="AU581" s="243" t="s">
        <v>82</v>
      </c>
      <c r="AV581" s="13" t="s">
        <v>80</v>
      </c>
      <c r="AW581" s="13" t="s">
        <v>33</v>
      </c>
      <c r="AX581" s="13" t="s">
        <v>72</v>
      </c>
      <c r="AY581" s="243" t="s">
        <v>128</v>
      </c>
    </row>
    <row r="582" s="14" customFormat="1">
      <c r="A582" s="14"/>
      <c r="B582" s="244"/>
      <c r="C582" s="245"/>
      <c r="D582" s="235" t="s">
        <v>137</v>
      </c>
      <c r="E582" s="246" t="s">
        <v>19</v>
      </c>
      <c r="F582" s="247" t="s">
        <v>82</v>
      </c>
      <c r="G582" s="245"/>
      <c r="H582" s="248">
        <v>2</v>
      </c>
      <c r="I582" s="249"/>
      <c r="J582" s="245"/>
      <c r="K582" s="245"/>
      <c r="L582" s="250"/>
      <c r="M582" s="251"/>
      <c r="N582" s="252"/>
      <c r="O582" s="252"/>
      <c r="P582" s="252"/>
      <c r="Q582" s="252"/>
      <c r="R582" s="252"/>
      <c r="S582" s="252"/>
      <c r="T582" s="253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4" t="s">
        <v>137</v>
      </c>
      <c r="AU582" s="254" t="s">
        <v>82</v>
      </c>
      <c r="AV582" s="14" t="s">
        <v>82</v>
      </c>
      <c r="AW582" s="14" t="s">
        <v>33</v>
      </c>
      <c r="AX582" s="14" t="s">
        <v>72</v>
      </c>
      <c r="AY582" s="254" t="s">
        <v>128</v>
      </c>
    </row>
    <row r="583" s="15" customFormat="1">
      <c r="A583" s="15"/>
      <c r="B583" s="255"/>
      <c r="C583" s="256"/>
      <c r="D583" s="235" t="s">
        <v>137</v>
      </c>
      <c r="E583" s="257" t="s">
        <v>19</v>
      </c>
      <c r="F583" s="258" t="s">
        <v>140</v>
      </c>
      <c r="G583" s="256"/>
      <c r="H583" s="259">
        <v>9</v>
      </c>
      <c r="I583" s="260"/>
      <c r="J583" s="256"/>
      <c r="K583" s="256"/>
      <c r="L583" s="261"/>
      <c r="M583" s="262"/>
      <c r="N583" s="263"/>
      <c r="O583" s="263"/>
      <c r="P583" s="263"/>
      <c r="Q583" s="263"/>
      <c r="R583" s="263"/>
      <c r="S583" s="263"/>
      <c r="T583" s="264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265" t="s">
        <v>137</v>
      </c>
      <c r="AU583" s="265" t="s">
        <v>82</v>
      </c>
      <c r="AV583" s="15" t="s">
        <v>135</v>
      </c>
      <c r="AW583" s="15" t="s">
        <v>33</v>
      </c>
      <c r="AX583" s="15" t="s">
        <v>80</v>
      </c>
      <c r="AY583" s="265" t="s">
        <v>128</v>
      </c>
    </row>
    <row r="584" s="2" customFormat="1" ht="24" customHeight="1">
      <c r="A584" s="40"/>
      <c r="B584" s="41"/>
      <c r="C584" s="277" t="s">
        <v>618</v>
      </c>
      <c r="D584" s="277" t="s">
        <v>280</v>
      </c>
      <c r="E584" s="278" t="s">
        <v>619</v>
      </c>
      <c r="F584" s="279" t="s">
        <v>620</v>
      </c>
      <c r="G584" s="280" t="s">
        <v>410</v>
      </c>
      <c r="H584" s="281">
        <v>2</v>
      </c>
      <c r="I584" s="282"/>
      <c r="J584" s="283">
        <f>ROUND(I584*H584,2)</f>
        <v>0</v>
      </c>
      <c r="K584" s="279" t="s">
        <v>19</v>
      </c>
      <c r="L584" s="284"/>
      <c r="M584" s="285" t="s">
        <v>19</v>
      </c>
      <c r="N584" s="286" t="s">
        <v>43</v>
      </c>
      <c r="O584" s="86"/>
      <c r="P584" s="229">
        <f>O584*H584</f>
        <v>0</v>
      </c>
      <c r="Q584" s="229">
        <v>0.0030000000000000001</v>
      </c>
      <c r="R584" s="229">
        <f>Q584*H584</f>
        <v>0.0060000000000000001</v>
      </c>
      <c r="S584" s="229">
        <v>0</v>
      </c>
      <c r="T584" s="230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31" t="s">
        <v>170</v>
      </c>
      <c r="AT584" s="231" t="s">
        <v>280</v>
      </c>
      <c r="AU584" s="231" t="s">
        <v>82</v>
      </c>
      <c r="AY584" s="19" t="s">
        <v>128</v>
      </c>
      <c r="BE584" s="232">
        <f>IF(N584="základní",J584,0)</f>
        <v>0</v>
      </c>
      <c r="BF584" s="232">
        <f>IF(N584="snížená",J584,0)</f>
        <v>0</v>
      </c>
      <c r="BG584" s="232">
        <f>IF(N584="zákl. přenesená",J584,0)</f>
        <v>0</v>
      </c>
      <c r="BH584" s="232">
        <f>IF(N584="sníž. přenesená",J584,0)</f>
        <v>0</v>
      </c>
      <c r="BI584" s="232">
        <f>IF(N584="nulová",J584,0)</f>
        <v>0</v>
      </c>
      <c r="BJ584" s="19" t="s">
        <v>80</v>
      </c>
      <c r="BK584" s="232">
        <f>ROUND(I584*H584,2)</f>
        <v>0</v>
      </c>
      <c r="BL584" s="19" t="s">
        <v>135</v>
      </c>
      <c r="BM584" s="231" t="s">
        <v>621</v>
      </c>
    </row>
    <row r="585" s="2" customFormat="1" ht="16.5" customHeight="1">
      <c r="A585" s="40"/>
      <c r="B585" s="41"/>
      <c r="C585" s="277" t="s">
        <v>622</v>
      </c>
      <c r="D585" s="277" t="s">
        <v>280</v>
      </c>
      <c r="E585" s="278" t="s">
        <v>623</v>
      </c>
      <c r="F585" s="279" t="s">
        <v>624</v>
      </c>
      <c r="G585" s="280" t="s">
        <v>410</v>
      </c>
      <c r="H585" s="281">
        <v>1</v>
      </c>
      <c r="I585" s="282"/>
      <c r="J585" s="283">
        <f>ROUND(I585*H585,2)</f>
        <v>0</v>
      </c>
      <c r="K585" s="279" t="s">
        <v>19</v>
      </c>
      <c r="L585" s="284"/>
      <c r="M585" s="285" t="s">
        <v>19</v>
      </c>
      <c r="N585" s="286" t="s">
        <v>43</v>
      </c>
      <c r="O585" s="86"/>
      <c r="P585" s="229">
        <f>O585*H585</f>
        <v>0</v>
      </c>
      <c r="Q585" s="229">
        <v>0.0030000000000000001</v>
      </c>
      <c r="R585" s="229">
        <f>Q585*H585</f>
        <v>0.0030000000000000001</v>
      </c>
      <c r="S585" s="229">
        <v>0</v>
      </c>
      <c r="T585" s="230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31" t="s">
        <v>170</v>
      </c>
      <c r="AT585" s="231" t="s">
        <v>280</v>
      </c>
      <c r="AU585" s="231" t="s">
        <v>82</v>
      </c>
      <c r="AY585" s="19" t="s">
        <v>128</v>
      </c>
      <c r="BE585" s="232">
        <f>IF(N585="základní",J585,0)</f>
        <v>0</v>
      </c>
      <c r="BF585" s="232">
        <f>IF(N585="snížená",J585,0)</f>
        <v>0</v>
      </c>
      <c r="BG585" s="232">
        <f>IF(N585="zákl. přenesená",J585,0)</f>
        <v>0</v>
      </c>
      <c r="BH585" s="232">
        <f>IF(N585="sníž. přenesená",J585,0)</f>
        <v>0</v>
      </c>
      <c r="BI585" s="232">
        <f>IF(N585="nulová",J585,0)</f>
        <v>0</v>
      </c>
      <c r="BJ585" s="19" t="s">
        <v>80</v>
      </c>
      <c r="BK585" s="232">
        <f>ROUND(I585*H585,2)</f>
        <v>0</v>
      </c>
      <c r="BL585" s="19" t="s">
        <v>135</v>
      </c>
      <c r="BM585" s="231" t="s">
        <v>625</v>
      </c>
    </row>
    <row r="586" s="2" customFormat="1" ht="16.5" customHeight="1">
      <c r="A586" s="40"/>
      <c r="B586" s="41"/>
      <c r="C586" s="277" t="s">
        <v>626</v>
      </c>
      <c r="D586" s="277" t="s">
        <v>280</v>
      </c>
      <c r="E586" s="278" t="s">
        <v>627</v>
      </c>
      <c r="F586" s="279" t="s">
        <v>628</v>
      </c>
      <c r="G586" s="280" t="s">
        <v>410</v>
      </c>
      <c r="H586" s="281">
        <v>2</v>
      </c>
      <c r="I586" s="282"/>
      <c r="J586" s="283">
        <f>ROUND(I586*H586,2)</f>
        <v>0</v>
      </c>
      <c r="K586" s="279" t="s">
        <v>19</v>
      </c>
      <c r="L586" s="284"/>
      <c r="M586" s="285" t="s">
        <v>19</v>
      </c>
      <c r="N586" s="286" t="s">
        <v>43</v>
      </c>
      <c r="O586" s="86"/>
      <c r="P586" s="229">
        <f>O586*H586</f>
        <v>0</v>
      </c>
      <c r="Q586" s="229">
        <v>0.0040000000000000001</v>
      </c>
      <c r="R586" s="229">
        <f>Q586*H586</f>
        <v>0.0080000000000000002</v>
      </c>
      <c r="S586" s="229">
        <v>0</v>
      </c>
      <c r="T586" s="230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31" t="s">
        <v>170</v>
      </c>
      <c r="AT586" s="231" t="s">
        <v>280</v>
      </c>
      <c r="AU586" s="231" t="s">
        <v>82</v>
      </c>
      <c r="AY586" s="19" t="s">
        <v>128</v>
      </c>
      <c r="BE586" s="232">
        <f>IF(N586="základní",J586,0)</f>
        <v>0</v>
      </c>
      <c r="BF586" s="232">
        <f>IF(N586="snížená",J586,0)</f>
        <v>0</v>
      </c>
      <c r="BG586" s="232">
        <f>IF(N586="zákl. přenesená",J586,0)</f>
        <v>0</v>
      </c>
      <c r="BH586" s="232">
        <f>IF(N586="sníž. přenesená",J586,0)</f>
        <v>0</v>
      </c>
      <c r="BI586" s="232">
        <f>IF(N586="nulová",J586,0)</f>
        <v>0</v>
      </c>
      <c r="BJ586" s="19" t="s">
        <v>80</v>
      </c>
      <c r="BK586" s="232">
        <f>ROUND(I586*H586,2)</f>
        <v>0</v>
      </c>
      <c r="BL586" s="19" t="s">
        <v>135</v>
      </c>
      <c r="BM586" s="231" t="s">
        <v>629</v>
      </c>
    </row>
    <row r="587" s="2" customFormat="1" ht="16.5" customHeight="1">
      <c r="A587" s="40"/>
      <c r="B587" s="41"/>
      <c r="C587" s="277" t="s">
        <v>630</v>
      </c>
      <c r="D587" s="277" t="s">
        <v>280</v>
      </c>
      <c r="E587" s="278" t="s">
        <v>631</v>
      </c>
      <c r="F587" s="279" t="s">
        <v>632</v>
      </c>
      <c r="G587" s="280" t="s">
        <v>410</v>
      </c>
      <c r="H587" s="281">
        <v>2</v>
      </c>
      <c r="I587" s="282"/>
      <c r="J587" s="283">
        <f>ROUND(I587*H587,2)</f>
        <v>0</v>
      </c>
      <c r="K587" s="279" t="s">
        <v>19</v>
      </c>
      <c r="L587" s="284"/>
      <c r="M587" s="285" t="s">
        <v>19</v>
      </c>
      <c r="N587" s="286" t="s">
        <v>43</v>
      </c>
      <c r="O587" s="86"/>
      <c r="P587" s="229">
        <f>O587*H587</f>
        <v>0</v>
      </c>
      <c r="Q587" s="229">
        <v>0.0040000000000000001</v>
      </c>
      <c r="R587" s="229">
        <f>Q587*H587</f>
        <v>0.0080000000000000002</v>
      </c>
      <c r="S587" s="229">
        <v>0</v>
      </c>
      <c r="T587" s="230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31" t="s">
        <v>170</v>
      </c>
      <c r="AT587" s="231" t="s">
        <v>280</v>
      </c>
      <c r="AU587" s="231" t="s">
        <v>82</v>
      </c>
      <c r="AY587" s="19" t="s">
        <v>128</v>
      </c>
      <c r="BE587" s="232">
        <f>IF(N587="základní",J587,0)</f>
        <v>0</v>
      </c>
      <c r="BF587" s="232">
        <f>IF(N587="snížená",J587,0)</f>
        <v>0</v>
      </c>
      <c r="BG587" s="232">
        <f>IF(N587="zákl. přenesená",J587,0)</f>
        <v>0</v>
      </c>
      <c r="BH587" s="232">
        <f>IF(N587="sníž. přenesená",J587,0)</f>
        <v>0</v>
      </c>
      <c r="BI587" s="232">
        <f>IF(N587="nulová",J587,0)</f>
        <v>0</v>
      </c>
      <c r="BJ587" s="19" t="s">
        <v>80</v>
      </c>
      <c r="BK587" s="232">
        <f>ROUND(I587*H587,2)</f>
        <v>0</v>
      </c>
      <c r="BL587" s="19" t="s">
        <v>135</v>
      </c>
      <c r="BM587" s="231" t="s">
        <v>633</v>
      </c>
    </row>
    <row r="588" s="2" customFormat="1" ht="16.5" customHeight="1">
      <c r="A588" s="40"/>
      <c r="B588" s="41"/>
      <c r="C588" s="220" t="s">
        <v>634</v>
      </c>
      <c r="D588" s="220" t="s">
        <v>130</v>
      </c>
      <c r="E588" s="221" t="s">
        <v>635</v>
      </c>
      <c r="F588" s="222" t="s">
        <v>636</v>
      </c>
      <c r="G588" s="223" t="s">
        <v>410</v>
      </c>
      <c r="H588" s="224">
        <v>6</v>
      </c>
      <c r="I588" s="225"/>
      <c r="J588" s="226">
        <f>ROUND(I588*H588,2)</f>
        <v>0</v>
      </c>
      <c r="K588" s="222" t="s">
        <v>134</v>
      </c>
      <c r="L588" s="46"/>
      <c r="M588" s="227" t="s">
        <v>19</v>
      </c>
      <c r="N588" s="228" t="s">
        <v>43</v>
      </c>
      <c r="O588" s="86"/>
      <c r="P588" s="229">
        <f>O588*H588</f>
        <v>0</v>
      </c>
      <c r="Q588" s="229">
        <v>0.109405</v>
      </c>
      <c r="R588" s="229">
        <f>Q588*H588</f>
        <v>0.65643000000000007</v>
      </c>
      <c r="S588" s="229">
        <v>0</v>
      </c>
      <c r="T588" s="230">
        <f>S588*H588</f>
        <v>0</v>
      </c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R588" s="231" t="s">
        <v>135</v>
      </c>
      <c r="AT588" s="231" t="s">
        <v>130</v>
      </c>
      <c r="AU588" s="231" t="s">
        <v>82</v>
      </c>
      <c r="AY588" s="19" t="s">
        <v>128</v>
      </c>
      <c r="BE588" s="232">
        <f>IF(N588="základní",J588,0)</f>
        <v>0</v>
      </c>
      <c r="BF588" s="232">
        <f>IF(N588="snížená",J588,0)</f>
        <v>0</v>
      </c>
      <c r="BG588" s="232">
        <f>IF(N588="zákl. přenesená",J588,0)</f>
        <v>0</v>
      </c>
      <c r="BH588" s="232">
        <f>IF(N588="sníž. přenesená",J588,0)</f>
        <v>0</v>
      </c>
      <c r="BI588" s="232">
        <f>IF(N588="nulová",J588,0)</f>
        <v>0</v>
      </c>
      <c r="BJ588" s="19" t="s">
        <v>80</v>
      </c>
      <c r="BK588" s="232">
        <f>ROUND(I588*H588,2)</f>
        <v>0</v>
      </c>
      <c r="BL588" s="19" t="s">
        <v>135</v>
      </c>
      <c r="BM588" s="231" t="s">
        <v>637</v>
      </c>
    </row>
    <row r="589" s="2" customFormat="1" ht="16.5" customHeight="1">
      <c r="A589" s="40"/>
      <c r="B589" s="41"/>
      <c r="C589" s="277" t="s">
        <v>638</v>
      </c>
      <c r="D589" s="277" t="s">
        <v>280</v>
      </c>
      <c r="E589" s="278" t="s">
        <v>639</v>
      </c>
      <c r="F589" s="279" t="s">
        <v>640</v>
      </c>
      <c r="G589" s="280" t="s">
        <v>410</v>
      </c>
      <c r="H589" s="281">
        <v>6</v>
      </c>
      <c r="I589" s="282"/>
      <c r="J589" s="283">
        <f>ROUND(I589*H589,2)</f>
        <v>0</v>
      </c>
      <c r="K589" s="279" t="s">
        <v>134</v>
      </c>
      <c r="L589" s="284"/>
      <c r="M589" s="285" t="s">
        <v>19</v>
      </c>
      <c r="N589" s="286" t="s">
        <v>43</v>
      </c>
      <c r="O589" s="86"/>
      <c r="P589" s="229">
        <f>O589*H589</f>
        <v>0</v>
      </c>
      <c r="Q589" s="229">
        <v>0.0061000000000000004</v>
      </c>
      <c r="R589" s="229">
        <f>Q589*H589</f>
        <v>0.036600000000000001</v>
      </c>
      <c r="S589" s="229">
        <v>0</v>
      </c>
      <c r="T589" s="230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31" t="s">
        <v>170</v>
      </c>
      <c r="AT589" s="231" t="s">
        <v>280</v>
      </c>
      <c r="AU589" s="231" t="s">
        <v>82</v>
      </c>
      <c r="AY589" s="19" t="s">
        <v>128</v>
      </c>
      <c r="BE589" s="232">
        <f>IF(N589="základní",J589,0)</f>
        <v>0</v>
      </c>
      <c r="BF589" s="232">
        <f>IF(N589="snížená",J589,0)</f>
        <v>0</v>
      </c>
      <c r="BG589" s="232">
        <f>IF(N589="zákl. přenesená",J589,0)</f>
        <v>0</v>
      </c>
      <c r="BH589" s="232">
        <f>IF(N589="sníž. přenesená",J589,0)</f>
        <v>0</v>
      </c>
      <c r="BI589" s="232">
        <f>IF(N589="nulová",J589,0)</f>
        <v>0</v>
      </c>
      <c r="BJ589" s="19" t="s">
        <v>80</v>
      </c>
      <c r="BK589" s="232">
        <f>ROUND(I589*H589,2)</f>
        <v>0</v>
      </c>
      <c r="BL589" s="19" t="s">
        <v>135</v>
      </c>
      <c r="BM589" s="231" t="s">
        <v>641</v>
      </c>
    </row>
    <row r="590" s="2" customFormat="1" ht="16.5" customHeight="1">
      <c r="A590" s="40"/>
      <c r="B590" s="41"/>
      <c r="C590" s="277" t="s">
        <v>642</v>
      </c>
      <c r="D590" s="277" t="s">
        <v>280</v>
      </c>
      <c r="E590" s="278" t="s">
        <v>643</v>
      </c>
      <c r="F590" s="279" t="s">
        <v>644</v>
      </c>
      <c r="G590" s="280" t="s">
        <v>410</v>
      </c>
      <c r="H590" s="281">
        <v>6</v>
      </c>
      <c r="I590" s="282"/>
      <c r="J590" s="283">
        <f>ROUND(I590*H590,2)</f>
        <v>0</v>
      </c>
      <c r="K590" s="279" t="s">
        <v>134</v>
      </c>
      <c r="L590" s="284"/>
      <c r="M590" s="285" t="s">
        <v>19</v>
      </c>
      <c r="N590" s="286" t="s">
        <v>43</v>
      </c>
      <c r="O590" s="86"/>
      <c r="P590" s="229">
        <f>O590*H590</f>
        <v>0</v>
      </c>
      <c r="Q590" s="229">
        <v>0.0030000000000000001</v>
      </c>
      <c r="R590" s="229">
        <f>Q590*H590</f>
        <v>0.018000000000000002</v>
      </c>
      <c r="S590" s="229">
        <v>0</v>
      </c>
      <c r="T590" s="230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31" t="s">
        <v>170</v>
      </c>
      <c r="AT590" s="231" t="s">
        <v>280</v>
      </c>
      <c r="AU590" s="231" t="s">
        <v>82</v>
      </c>
      <c r="AY590" s="19" t="s">
        <v>128</v>
      </c>
      <c r="BE590" s="232">
        <f>IF(N590="základní",J590,0)</f>
        <v>0</v>
      </c>
      <c r="BF590" s="232">
        <f>IF(N590="snížená",J590,0)</f>
        <v>0</v>
      </c>
      <c r="BG590" s="232">
        <f>IF(N590="zákl. přenesená",J590,0)</f>
        <v>0</v>
      </c>
      <c r="BH590" s="232">
        <f>IF(N590="sníž. přenesená",J590,0)</f>
        <v>0</v>
      </c>
      <c r="BI590" s="232">
        <f>IF(N590="nulová",J590,0)</f>
        <v>0</v>
      </c>
      <c r="BJ590" s="19" t="s">
        <v>80</v>
      </c>
      <c r="BK590" s="232">
        <f>ROUND(I590*H590,2)</f>
        <v>0</v>
      </c>
      <c r="BL590" s="19" t="s">
        <v>135</v>
      </c>
      <c r="BM590" s="231" t="s">
        <v>645</v>
      </c>
    </row>
    <row r="591" s="2" customFormat="1" ht="16.5" customHeight="1">
      <c r="A591" s="40"/>
      <c r="B591" s="41"/>
      <c r="C591" s="277" t="s">
        <v>646</v>
      </c>
      <c r="D591" s="277" t="s">
        <v>280</v>
      </c>
      <c r="E591" s="278" t="s">
        <v>647</v>
      </c>
      <c r="F591" s="279" t="s">
        <v>648</v>
      </c>
      <c r="G591" s="280" t="s">
        <v>410</v>
      </c>
      <c r="H591" s="281">
        <v>6</v>
      </c>
      <c r="I591" s="282"/>
      <c r="J591" s="283">
        <f>ROUND(I591*H591,2)</f>
        <v>0</v>
      </c>
      <c r="K591" s="279" t="s">
        <v>134</v>
      </c>
      <c r="L591" s="284"/>
      <c r="M591" s="285" t="s">
        <v>19</v>
      </c>
      <c r="N591" s="286" t="s">
        <v>43</v>
      </c>
      <c r="O591" s="86"/>
      <c r="P591" s="229">
        <f>O591*H591</f>
        <v>0</v>
      </c>
      <c r="Q591" s="229">
        <v>0.00010000000000000001</v>
      </c>
      <c r="R591" s="229">
        <f>Q591*H591</f>
        <v>0.00060000000000000006</v>
      </c>
      <c r="S591" s="229">
        <v>0</v>
      </c>
      <c r="T591" s="230">
        <f>S591*H591</f>
        <v>0</v>
      </c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R591" s="231" t="s">
        <v>170</v>
      </c>
      <c r="AT591" s="231" t="s">
        <v>280</v>
      </c>
      <c r="AU591" s="231" t="s">
        <v>82</v>
      </c>
      <c r="AY591" s="19" t="s">
        <v>128</v>
      </c>
      <c r="BE591" s="232">
        <f>IF(N591="základní",J591,0)</f>
        <v>0</v>
      </c>
      <c r="BF591" s="232">
        <f>IF(N591="snížená",J591,0)</f>
        <v>0</v>
      </c>
      <c r="BG591" s="232">
        <f>IF(N591="zákl. přenesená",J591,0)</f>
        <v>0</v>
      </c>
      <c r="BH591" s="232">
        <f>IF(N591="sníž. přenesená",J591,0)</f>
        <v>0</v>
      </c>
      <c r="BI591" s="232">
        <f>IF(N591="nulová",J591,0)</f>
        <v>0</v>
      </c>
      <c r="BJ591" s="19" t="s">
        <v>80</v>
      </c>
      <c r="BK591" s="232">
        <f>ROUND(I591*H591,2)</f>
        <v>0</v>
      </c>
      <c r="BL591" s="19" t="s">
        <v>135</v>
      </c>
      <c r="BM591" s="231" t="s">
        <v>649</v>
      </c>
    </row>
    <row r="592" s="2" customFormat="1" ht="16.5" customHeight="1">
      <c r="A592" s="40"/>
      <c r="B592" s="41"/>
      <c r="C592" s="220" t="s">
        <v>650</v>
      </c>
      <c r="D592" s="220" t="s">
        <v>130</v>
      </c>
      <c r="E592" s="221" t="s">
        <v>651</v>
      </c>
      <c r="F592" s="222" t="s">
        <v>652</v>
      </c>
      <c r="G592" s="223" t="s">
        <v>187</v>
      </c>
      <c r="H592" s="224">
        <v>29.800000000000001</v>
      </c>
      <c r="I592" s="225"/>
      <c r="J592" s="226">
        <f>ROUND(I592*H592,2)</f>
        <v>0</v>
      </c>
      <c r="K592" s="222" t="s">
        <v>134</v>
      </c>
      <c r="L592" s="46"/>
      <c r="M592" s="227" t="s">
        <v>19</v>
      </c>
      <c r="N592" s="228" t="s">
        <v>43</v>
      </c>
      <c r="O592" s="86"/>
      <c r="P592" s="229">
        <f>O592*H592</f>
        <v>0</v>
      </c>
      <c r="Q592" s="229">
        <v>0.00064999999999999997</v>
      </c>
      <c r="R592" s="229">
        <f>Q592*H592</f>
        <v>0.019369999999999998</v>
      </c>
      <c r="S592" s="229">
        <v>0</v>
      </c>
      <c r="T592" s="230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31" t="s">
        <v>135</v>
      </c>
      <c r="AT592" s="231" t="s">
        <v>130</v>
      </c>
      <c r="AU592" s="231" t="s">
        <v>82</v>
      </c>
      <c r="AY592" s="19" t="s">
        <v>128</v>
      </c>
      <c r="BE592" s="232">
        <f>IF(N592="základní",J592,0)</f>
        <v>0</v>
      </c>
      <c r="BF592" s="232">
        <f>IF(N592="snížená",J592,0)</f>
        <v>0</v>
      </c>
      <c r="BG592" s="232">
        <f>IF(N592="zákl. přenesená",J592,0)</f>
        <v>0</v>
      </c>
      <c r="BH592" s="232">
        <f>IF(N592="sníž. přenesená",J592,0)</f>
        <v>0</v>
      </c>
      <c r="BI592" s="232">
        <f>IF(N592="nulová",J592,0)</f>
        <v>0</v>
      </c>
      <c r="BJ592" s="19" t="s">
        <v>80</v>
      </c>
      <c r="BK592" s="232">
        <f>ROUND(I592*H592,2)</f>
        <v>0</v>
      </c>
      <c r="BL592" s="19" t="s">
        <v>135</v>
      </c>
      <c r="BM592" s="231" t="s">
        <v>653</v>
      </c>
    </row>
    <row r="593" s="13" customFormat="1">
      <c r="A593" s="13"/>
      <c r="B593" s="233"/>
      <c r="C593" s="234"/>
      <c r="D593" s="235" t="s">
        <v>137</v>
      </c>
      <c r="E593" s="236" t="s">
        <v>19</v>
      </c>
      <c r="F593" s="237" t="s">
        <v>654</v>
      </c>
      <c r="G593" s="234"/>
      <c r="H593" s="236" t="s">
        <v>19</v>
      </c>
      <c r="I593" s="238"/>
      <c r="J593" s="234"/>
      <c r="K593" s="234"/>
      <c r="L593" s="239"/>
      <c r="M593" s="240"/>
      <c r="N593" s="241"/>
      <c r="O593" s="241"/>
      <c r="P593" s="241"/>
      <c r="Q593" s="241"/>
      <c r="R593" s="241"/>
      <c r="S593" s="241"/>
      <c r="T593" s="242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3" t="s">
        <v>137</v>
      </c>
      <c r="AU593" s="243" t="s">
        <v>82</v>
      </c>
      <c r="AV593" s="13" t="s">
        <v>80</v>
      </c>
      <c r="AW593" s="13" t="s">
        <v>33</v>
      </c>
      <c r="AX593" s="13" t="s">
        <v>72</v>
      </c>
      <c r="AY593" s="243" t="s">
        <v>128</v>
      </c>
    </row>
    <row r="594" s="14" customFormat="1">
      <c r="A594" s="14"/>
      <c r="B594" s="244"/>
      <c r="C594" s="245"/>
      <c r="D594" s="235" t="s">
        <v>137</v>
      </c>
      <c r="E594" s="246" t="s">
        <v>19</v>
      </c>
      <c r="F594" s="247" t="s">
        <v>655</v>
      </c>
      <c r="G594" s="245"/>
      <c r="H594" s="248">
        <v>29.800000000000001</v>
      </c>
      <c r="I594" s="249"/>
      <c r="J594" s="245"/>
      <c r="K594" s="245"/>
      <c r="L594" s="250"/>
      <c r="M594" s="251"/>
      <c r="N594" s="252"/>
      <c r="O594" s="252"/>
      <c r="P594" s="252"/>
      <c r="Q594" s="252"/>
      <c r="R594" s="252"/>
      <c r="S594" s="252"/>
      <c r="T594" s="253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4" t="s">
        <v>137</v>
      </c>
      <c r="AU594" s="254" t="s">
        <v>82</v>
      </c>
      <c r="AV594" s="14" t="s">
        <v>82</v>
      </c>
      <c r="AW594" s="14" t="s">
        <v>33</v>
      </c>
      <c r="AX594" s="14" t="s">
        <v>72</v>
      </c>
      <c r="AY594" s="254" t="s">
        <v>128</v>
      </c>
    </row>
    <row r="595" s="15" customFormat="1">
      <c r="A595" s="15"/>
      <c r="B595" s="255"/>
      <c r="C595" s="256"/>
      <c r="D595" s="235" t="s">
        <v>137</v>
      </c>
      <c r="E595" s="257" t="s">
        <v>19</v>
      </c>
      <c r="F595" s="258" t="s">
        <v>140</v>
      </c>
      <c r="G595" s="256"/>
      <c r="H595" s="259">
        <v>29.800000000000001</v>
      </c>
      <c r="I595" s="260"/>
      <c r="J595" s="256"/>
      <c r="K595" s="256"/>
      <c r="L595" s="261"/>
      <c r="M595" s="262"/>
      <c r="N595" s="263"/>
      <c r="O595" s="263"/>
      <c r="P595" s="263"/>
      <c r="Q595" s="263"/>
      <c r="R595" s="263"/>
      <c r="S595" s="263"/>
      <c r="T595" s="264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T595" s="265" t="s">
        <v>137</v>
      </c>
      <c r="AU595" s="265" t="s">
        <v>82</v>
      </c>
      <c r="AV595" s="15" t="s">
        <v>135</v>
      </c>
      <c r="AW595" s="15" t="s">
        <v>33</v>
      </c>
      <c r="AX595" s="15" t="s">
        <v>80</v>
      </c>
      <c r="AY595" s="265" t="s">
        <v>128</v>
      </c>
    </row>
    <row r="596" s="2" customFormat="1" ht="16.5" customHeight="1">
      <c r="A596" s="40"/>
      <c r="B596" s="41"/>
      <c r="C596" s="220" t="s">
        <v>656</v>
      </c>
      <c r="D596" s="220" t="s">
        <v>130</v>
      </c>
      <c r="E596" s="221" t="s">
        <v>657</v>
      </c>
      <c r="F596" s="222" t="s">
        <v>658</v>
      </c>
      <c r="G596" s="223" t="s">
        <v>187</v>
      </c>
      <c r="H596" s="224">
        <v>82.450000000000003</v>
      </c>
      <c r="I596" s="225"/>
      <c r="J596" s="226">
        <f>ROUND(I596*H596,2)</f>
        <v>0</v>
      </c>
      <c r="K596" s="222" t="s">
        <v>134</v>
      </c>
      <c r="L596" s="46"/>
      <c r="M596" s="227" t="s">
        <v>19</v>
      </c>
      <c r="N596" s="228" t="s">
        <v>43</v>
      </c>
      <c r="O596" s="86"/>
      <c r="P596" s="229">
        <f>O596*H596</f>
        <v>0</v>
      </c>
      <c r="Q596" s="229">
        <v>0.00038400000000000001</v>
      </c>
      <c r="R596" s="229">
        <f>Q596*H596</f>
        <v>0.031660800000000003</v>
      </c>
      <c r="S596" s="229">
        <v>0</v>
      </c>
      <c r="T596" s="230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31" t="s">
        <v>135</v>
      </c>
      <c r="AT596" s="231" t="s">
        <v>130</v>
      </c>
      <c r="AU596" s="231" t="s">
        <v>82</v>
      </c>
      <c r="AY596" s="19" t="s">
        <v>128</v>
      </c>
      <c r="BE596" s="232">
        <f>IF(N596="základní",J596,0)</f>
        <v>0</v>
      </c>
      <c r="BF596" s="232">
        <f>IF(N596="snížená",J596,0)</f>
        <v>0</v>
      </c>
      <c r="BG596" s="232">
        <f>IF(N596="zákl. přenesená",J596,0)</f>
        <v>0</v>
      </c>
      <c r="BH596" s="232">
        <f>IF(N596="sníž. přenesená",J596,0)</f>
        <v>0</v>
      </c>
      <c r="BI596" s="232">
        <f>IF(N596="nulová",J596,0)</f>
        <v>0</v>
      </c>
      <c r="BJ596" s="19" t="s">
        <v>80</v>
      </c>
      <c r="BK596" s="232">
        <f>ROUND(I596*H596,2)</f>
        <v>0</v>
      </c>
      <c r="BL596" s="19" t="s">
        <v>135</v>
      </c>
      <c r="BM596" s="231" t="s">
        <v>659</v>
      </c>
    </row>
    <row r="597" s="13" customFormat="1">
      <c r="A597" s="13"/>
      <c r="B597" s="233"/>
      <c r="C597" s="234"/>
      <c r="D597" s="235" t="s">
        <v>137</v>
      </c>
      <c r="E597" s="236" t="s">
        <v>19</v>
      </c>
      <c r="F597" s="237" t="s">
        <v>654</v>
      </c>
      <c r="G597" s="234"/>
      <c r="H597" s="236" t="s">
        <v>19</v>
      </c>
      <c r="I597" s="238"/>
      <c r="J597" s="234"/>
      <c r="K597" s="234"/>
      <c r="L597" s="239"/>
      <c r="M597" s="240"/>
      <c r="N597" s="241"/>
      <c r="O597" s="241"/>
      <c r="P597" s="241"/>
      <c r="Q597" s="241"/>
      <c r="R597" s="241"/>
      <c r="S597" s="241"/>
      <c r="T597" s="242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3" t="s">
        <v>137</v>
      </c>
      <c r="AU597" s="243" t="s">
        <v>82</v>
      </c>
      <c r="AV597" s="13" t="s">
        <v>80</v>
      </c>
      <c r="AW597" s="13" t="s">
        <v>33</v>
      </c>
      <c r="AX597" s="13" t="s">
        <v>72</v>
      </c>
      <c r="AY597" s="243" t="s">
        <v>128</v>
      </c>
    </row>
    <row r="598" s="14" customFormat="1">
      <c r="A598" s="14"/>
      <c r="B598" s="244"/>
      <c r="C598" s="245"/>
      <c r="D598" s="235" t="s">
        <v>137</v>
      </c>
      <c r="E598" s="246" t="s">
        <v>19</v>
      </c>
      <c r="F598" s="247" t="s">
        <v>660</v>
      </c>
      <c r="G598" s="245"/>
      <c r="H598" s="248">
        <v>76.75</v>
      </c>
      <c r="I598" s="249"/>
      <c r="J598" s="245"/>
      <c r="K598" s="245"/>
      <c r="L598" s="250"/>
      <c r="M598" s="251"/>
      <c r="N598" s="252"/>
      <c r="O598" s="252"/>
      <c r="P598" s="252"/>
      <c r="Q598" s="252"/>
      <c r="R598" s="252"/>
      <c r="S598" s="252"/>
      <c r="T598" s="253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4" t="s">
        <v>137</v>
      </c>
      <c r="AU598" s="254" t="s">
        <v>82</v>
      </c>
      <c r="AV598" s="14" t="s">
        <v>82</v>
      </c>
      <c r="AW598" s="14" t="s">
        <v>33</v>
      </c>
      <c r="AX598" s="14" t="s">
        <v>72</v>
      </c>
      <c r="AY598" s="254" t="s">
        <v>128</v>
      </c>
    </row>
    <row r="599" s="13" customFormat="1">
      <c r="A599" s="13"/>
      <c r="B599" s="233"/>
      <c r="C599" s="234"/>
      <c r="D599" s="235" t="s">
        <v>137</v>
      </c>
      <c r="E599" s="236" t="s">
        <v>19</v>
      </c>
      <c r="F599" s="237" t="s">
        <v>661</v>
      </c>
      <c r="G599" s="234"/>
      <c r="H599" s="236" t="s">
        <v>19</v>
      </c>
      <c r="I599" s="238"/>
      <c r="J599" s="234"/>
      <c r="K599" s="234"/>
      <c r="L599" s="239"/>
      <c r="M599" s="240"/>
      <c r="N599" s="241"/>
      <c r="O599" s="241"/>
      <c r="P599" s="241"/>
      <c r="Q599" s="241"/>
      <c r="R599" s="241"/>
      <c r="S599" s="241"/>
      <c r="T599" s="242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3" t="s">
        <v>137</v>
      </c>
      <c r="AU599" s="243" t="s">
        <v>82</v>
      </c>
      <c r="AV599" s="13" t="s">
        <v>80</v>
      </c>
      <c r="AW599" s="13" t="s">
        <v>33</v>
      </c>
      <c r="AX599" s="13" t="s">
        <v>72</v>
      </c>
      <c r="AY599" s="243" t="s">
        <v>128</v>
      </c>
    </row>
    <row r="600" s="14" customFormat="1">
      <c r="A600" s="14"/>
      <c r="B600" s="244"/>
      <c r="C600" s="245"/>
      <c r="D600" s="235" t="s">
        <v>137</v>
      </c>
      <c r="E600" s="246" t="s">
        <v>19</v>
      </c>
      <c r="F600" s="247" t="s">
        <v>662</v>
      </c>
      <c r="G600" s="245"/>
      <c r="H600" s="248">
        <v>5.7000000000000002</v>
      </c>
      <c r="I600" s="249"/>
      <c r="J600" s="245"/>
      <c r="K600" s="245"/>
      <c r="L600" s="250"/>
      <c r="M600" s="251"/>
      <c r="N600" s="252"/>
      <c r="O600" s="252"/>
      <c r="P600" s="252"/>
      <c r="Q600" s="252"/>
      <c r="R600" s="252"/>
      <c r="S600" s="252"/>
      <c r="T600" s="253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4" t="s">
        <v>137</v>
      </c>
      <c r="AU600" s="254" t="s">
        <v>82</v>
      </c>
      <c r="AV600" s="14" t="s">
        <v>82</v>
      </c>
      <c r="AW600" s="14" t="s">
        <v>33</v>
      </c>
      <c r="AX600" s="14" t="s">
        <v>72</v>
      </c>
      <c r="AY600" s="254" t="s">
        <v>128</v>
      </c>
    </row>
    <row r="601" s="15" customFormat="1">
      <c r="A601" s="15"/>
      <c r="B601" s="255"/>
      <c r="C601" s="256"/>
      <c r="D601" s="235" t="s">
        <v>137</v>
      </c>
      <c r="E601" s="257" t="s">
        <v>19</v>
      </c>
      <c r="F601" s="258" t="s">
        <v>140</v>
      </c>
      <c r="G601" s="256"/>
      <c r="H601" s="259">
        <v>82.450000000000003</v>
      </c>
      <c r="I601" s="260"/>
      <c r="J601" s="256"/>
      <c r="K601" s="256"/>
      <c r="L601" s="261"/>
      <c r="M601" s="262"/>
      <c r="N601" s="263"/>
      <c r="O601" s="263"/>
      <c r="P601" s="263"/>
      <c r="Q601" s="263"/>
      <c r="R601" s="263"/>
      <c r="S601" s="263"/>
      <c r="T601" s="264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65" t="s">
        <v>137</v>
      </c>
      <c r="AU601" s="265" t="s">
        <v>82</v>
      </c>
      <c r="AV601" s="15" t="s">
        <v>135</v>
      </c>
      <c r="AW601" s="15" t="s">
        <v>33</v>
      </c>
      <c r="AX601" s="15" t="s">
        <v>80</v>
      </c>
      <c r="AY601" s="265" t="s">
        <v>128</v>
      </c>
    </row>
    <row r="602" s="2" customFormat="1" ht="16.5" customHeight="1">
      <c r="A602" s="40"/>
      <c r="B602" s="41"/>
      <c r="C602" s="220" t="s">
        <v>663</v>
      </c>
      <c r="D602" s="220" t="s">
        <v>130</v>
      </c>
      <c r="E602" s="221" t="s">
        <v>664</v>
      </c>
      <c r="F602" s="222" t="s">
        <v>665</v>
      </c>
      <c r="G602" s="223" t="s">
        <v>133</v>
      </c>
      <c r="H602" s="224">
        <v>14.84</v>
      </c>
      <c r="I602" s="225"/>
      <c r="J602" s="226">
        <f>ROUND(I602*H602,2)</f>
        <v>0</v>
      </c>
      <c r="K602" s="222" t="s">
        <v>134</v>
      </c>
      <c r="L602" s="46"/>
      <c r="M602" s="227" t="s">
        <v>19</v>
      </c>
      <c r="N602" s="228" t="s">
        <v>43</v>
      </c>
      <c r="O602" s="86"/>
      <c r="P602" s="229">
        <f>O602*H602</f>
        <v>0</v>
      </c>
      <c r="Q602" s="229">
        <v>0.0025999999999999999</v>
      </c>
      <c r="R602" s="229">
        <f>Q602*H602</f>
        <v>0.038584</v>
      </c>
      <c r="S602" s="229">
        <v>0</v>
      </c>
      <c r="T602" s="230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31" t="s">
        <v>135</v>
      </c>
      <c r="AT602" s="231" t="s">
        <v>130</v>
      </c>
      <c r="AU602" s="231" t="s">
        <v>82</v>
      </c>
      <c r="AY602" s="19" t="s">
        <v>128</v>
      </c>
      <c r="BE602" s="232">
        <f>IF(N602="základní",J602,0)</f>
        <v>0</v>
      </c>
      <c r="BF602" s="232">
        <f>IF(N602="snížená",J602,0)</f>
        <v>0</v>
      </c>
      <c r="BG602" s="232">
        <f>IF(N602="zákl. přenesená",J602,0)</f>
        <v>0</v>
      </c>
      <c r="BH602" s="232">
        <f>IF(N602="sníž. přenesená",J602,0)</f>
        <v>0</v>
      </c>
      <c r="BI602" s="232">
        <f>IF(N602="nulová",J602,0)</f>
        <v>0</v>
      </c>
      <c r="BJ602" s="19" t="s">
        <v>80</v>
      </c>
      <c r="BK602" s="232">
        <f>ROUND(I602*H602,2)</f>
        <v>0</v>
      </c>
      <c r="BL602" s="19" t="s">
        <v>135</v>
      </c>
      <c r="BM602" s="231" t="s">
        <v>666</v>
      </c>
    </row>
    <row r="603" s="13" customFormat="1">
      <c r="A603" s="13"/>
      <c r="B603" s="233"/>
      <c r="C603" s="234"/>
      <c r="D603" s="235" t="s">
        <v>137</v>
      </c>
      <c r="E603" s="236" t="s">
        <v>19</v>
      </c>
      <c r="F603" s="237" t="s">
        <v>667</v>
      </c>
      <c r="G603" s="234"/>
      <c r="H603" s="236" t="s">
        <v>19</v>
      </c>
      <c r="I603" s="238"/>
      <c r="J603" s="234"/>
      <c r="K603" s="234"/>
      <c r="L603" s="239"/>
      <c r="M603" s="240"/>
      <c r="N603" s="241"/>
      <c r="O603" s="241"/>
      <c r="P603" s="241"/>
      <c r="Q603" s="241"/>
      <c r="R603" s="241"/>
      <c r="S603" s="241"/>
      <c r="T603" s="242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3" t="s">
        <v>137</v>
      </c>
      <c r="AU603" s="243" t="s">
        <v>82</v>
      </c>
      <c r="AV603" s="13" t="s">
        <v>80</v>
      </c>
      <c r="AW603" s="13" t="s">
        <v>33</v>
      </c>
      <c r="AX603" s="13" t="s">
        <v>72</v>
      </c>
      <c r="AY603" s="243" t="s">
        <v>128</v>
      </c>
    </row>
    <row r="604" s="14" customFormat="1">
      <c r="A604" s="14"/>
      <c r="B604" s="244"/>
      <c r="C604" s="245"/>
      <c r="D604" s="235" t="s">
        <v>137</v>
      </c>
      <c r="E604" s="246" t="s">
        <v>19</v>
      </c>
      <c r="F604" s="247" t="s">
        <v>668</v>
      </c>
      <c r="G604" s="245"/>
      <c r="H604" s="248">
        <v>2.8399999999999999</v>
      </c>
      <c r="I604" s="249"/>
      <c r="J604" s="245"/>
      <c r="K604" s="245"/>
      <c r="L604" s="250"/>
      <c r="M604" s="251"/>
      <c r="N604" s="252"/>
      <c r="O604" s="252"/>
      <c r="P604" s="252"/>
      <c r="Q604" s="252"/>
      <c r="R604" s="252"/>
      <c r="S604" s="252"/>
      <c r="T604" s="253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4" t="s">
        <v>137</v>
      </c>
      <c r="AU604" s="254" t="s">
        <v>82</v>
      </c>
      <c r="AV604" s="14" t="s">
        <v>82</v>
      </c>
      <c r="AW604" s="14" t="s">
        <v>33</v>
      </c>
      <c r="AX604" s="14" t="s">
        <v>72</v>
      </c>
      <c r="AY604" s="254" t="s">
        <v>128</v>
      </c>
    </row>
    <row r="605" s="16" customFormat="1">
      <c r="A605" s="16"/>
      <c r="B605" s="266"/>
      <c r="C605" s="267"/>
      <c r="D605" s="235" t="s">
        <v>137</v>
      </c>
      <c r="E605" s="268" t="s">
        <v>19</v>
      </c>
      <c r="F605" s="269" t="s">
        <v>204</v>
      </c>
      <c r="G605" s="267"/>
      <c r="H605" s="270">
        <v>2.8399999999999999</v>
      </c>
      <c r="I605" s="271"/>
      <c r="J605" s="267"/>
      <c r="K605" s="267"/>
      <c r="L605" s="272"/>
      <c r="M605" s="273"/>
      <c r="N605" s="274"/>
      <c r="O605" s="274"/>
      <c r="P605" s="274"/>
      <c r="Q605" s="274"/>
      <c r="R605" s="274"/>
      <c r="S605" s="274"/>
      <c r="T605" s="275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T605" s="276" t="s">
        <v>137</v>
      </c>
      <c r="AU605" s="276" t="s">
        <v>82</v>
      </c>
      <c r="AV605" s="16" t="s">
        <v>147</v>
      </c>
      <c r="AW605" s="16" t="s">
        <v>33</v>
      </c>
      <c r="AX605" s="16" t="s">
        <v>72</v>
      </c>
      <c r="AY605" s="276" t="s">
        <v>128</v>
      </c>
    </row>
    <row r="606" s="13" customFormat="1">
      <c r="A606" s="13"/>
      <c r="B606" s="233"/>
      <c r="C606" s="234"/>
      <c r="D606" s="235" t="s">
        <v>137</v>
      </c>
      <c r="E606" s="236" t="s">
        <v>19</v>
      </c>
      <c r="F606" s="237" t="s">
        <v>669</v>
      </c>
      <c r="G606" s="234"/>
      <c r="H606" s="236" t="s">
        <v>19</v>
      </c>
      <c r="I606" s="238"/>
      <c r="J606" s="234"/>
      <c r="K606" s="234"/>
      <c r="L606" s="239"/>
      <c r="M606" s="240"/>
      <c r="N606" s="241"/>
      <c r="O606" s="241"/>
      <c r="P606" s="241"/>
      <c r="Q606" s="241"/>
      <c r="R606" s="241"/>
      <c r="S606" s="241"/>
      <c r="T606" s="242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3" t="s">
        <v>137</v>
      </c>
      <c r="AU606" s="243" t="s">
        <v>82</v>
      </c>
      <c r="AV606" s="13" t="s">
        <v>80</v>
      </c>
      <c r="AW606" s="13" t="s">
        <v>33</v>
      </c>
      <c r="AX606" s="13" t="s">
        <v>72</v>
      </c>
      <c r="AY606" s="243" t="s">
        <v>128</v>
      </c>
    </row>
    <row r="607" s="14" customFormat="1">
      <c r="A607" s="14"/>
      <c r="B607" s="244"/>
      <c r="C607" s="245"/>
      <c r="D607" s="235" t="s">
        <v>137</v>
      </c>
      <c r="E607" s="246" t="s">
        <v>19</v>
      </c>
      <c r="F607" s="247" t="s">
        <v>670</v>
      </c>
      <c r="G607" s="245"/>
      <c r="H607" s="248">
        <v>6</v>
      </c>
      <c r="I607" s="249"/>
      <c r="J607" s="245"/>
      <c r="K607" s="245"/>
      <c r="L607" s="250"/>
      <c r="M607" s="251"/>
      <c r="N607" s="252"/>
      <c r="O607" s="252"/>
      <c r="P607" s="252"/>
      <c r="Q607" s="252"/>
      <c r="R607" s="252"/>
      <c r="S607" s="252"/>
      <c r="T607" s="253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4" t="s">
        <v>137</v>
      </c>
      <c r="AU607" s="254" t="s">
        <v>82</v>
      </c>
      <c r="AV607" s="14" t="s">
        <v>82</v>
      </c>
      <c r="AW607" s="14" t="s">
        <v>33</v>
      </c>
      <c r="AX607" s="14" t="s">
        <v>72</v>
      </c>
      <c r="AY607" s="254" t="s">
        <v>128</v>
      </c>
    </row>
    <row r="608" s="14" customFormat="1">
      <c r="A608" s="14"/>
      <c r="B608" s="244"/>
      <c r="C608" s="245"/>
      <c r="D608" s="235" t="s">
        <v>137</v>
      </c>
      <c r="E608" s="246" t="s">
        <v>19</v>
      </c>
      <c r="F608" s="247" t="s">
        <v>670</v>
      </c>
      <c r="G608" s="245"/>
      <c r="H608" s="248">
        <v>6</v>
      </c>
      <c r="I608" s="249"/>
      <c r="J608" s="245"/>
      <c r="K608" s="245"/>
      <c r="L608" s="250"/>
      <c r="M608" s="251"/>
      <c r="N608" s="252"/>
      <c r="O608" s="252"/>
      <c r="P608" s="252"/>
      <c r="Q608" s="252"/>
      <c r="R608" s="252"/>
      <c r="S608" s="252"/>
      <c r="T608" s="253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4" t="s">
        <v>137</v>
      </c>
      <c r="AU608" s="254" t="s">
        <v>82</v>
      </c>
      <c r="AV608" s="14" t="s">
        <v>82</v>
      </c>
      <c r="AW608" s="14" t="s">
        <v>33</v>
      </c>
      <c r="AX608" s="14" t="s">
        <v>72</v>
      </c>
      <c r="AY608" s="254" t="s">
        <v>128</v>
      </c>
    </row>
    <row r="609" s="16" customFormat="1">
      <c r="A609" s="16"/>
      <c r="B609" s="266"/>
      <c r="C609" s="267"/>
      <c r="D609" s="235" t="s">
        <v>137</v>
      </c>
      <c r="E609" s="268" t="s">
        <v>19</v>
      </c>
      <c r="F609" s="269" t="s">
        <v>204</v>
      </c>
      <c r="G609" s="267"/>
      <c r="H609" s="270">
        <v>12</v>
      </c>
      <c r="I609" s="271"/>
      <c r="J609" s="267"/>
      <c r="K609" s="267"/>
      <c r="L609" s="272"/>
      <c r="M609" s="273"/>
      <c r="N609" s="274"/>
      <c r="O609" s="274"/>
      <c r="P609" s="274"/>
      <c r="Q609" s="274"/>
      <c r="R609" s="274"/>
      <c r="S609" s="274"/>
      <c r="T609" s="275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T609" s="276" t="s">
        <v>137</v>
      </c>
      <c r="AU609" s="276" t="s">
        <v>82</v>
      </c>
      <c r="AV609" s="16" t="s">
        <v>147</v>
      </c>
      <c r="AW609" s="16" t="s">
        <v>33</v>
      </c>
      <c r="AX609" s="16" t="s">
        <v>72</v>
      </c>
      <c r="AY609" s="276" t="s">
        <v>128</v>
      </c>
    </row>
    <row r="610" s="15" customFormat="1">
      <c r="A610" s="15"/>
      <c r="B610" s="255"/>
      <c r="C610" s="256"/>
      <c r="D610" s="235" t="s">
        <v>137</v>
      </c>
      <c r="E610" s="257" t="s">
        <v>19</v>
      </c>
      <c r="F610" s="258" t="s">
        <v>140</v>
      </c>
      <c r="G610" s="256"/>
      <c r="H610" s="259">
        <v>14.84</v>
      </c>
      <c r="I610" s="260"/>
      <c r="J610" s="256"/>
      <c r="K610" s="256"/>
      <c r="L610" s="261"/>
      <c r="M610" s="262"/>
      <c r="N610" s="263"/>
      <c r="O610" s="263"/>
      <c r="P610" s="263"/>
      <c r="Q610" s="263"/>
      <c r="R610" s="263"/>
      <c r="S610" s="263"/>
      <c r="T610" s="264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65" t="s">
        <v>137</v>
      </c>
      <c r="AU610" s="265" t="s">
        <v>82</v>
      </c>
      <c r="AV610" s="15" t="s">
        <v>135</v>
      </c>
      <c r="AW610" s="15" t="s">
        <v>33</v>
      </c>
      <c r="AX610" s="15" t="s">
        <v>80</v>
      </c>
      <c r="AY610" s="265" t="s">
        <v>128</v>
      </c>
    </row>
    <row r="611" s="2" customFormat="1" ht="24" customHeight="1">
      <c r="A611" s="40"/>
      <c r="B611" s="41"/>
      <c r="C611" s="220" t="s">
        <v>671</v>
      </c>
      <c r="D611" s="220" t="s">
        <v>130</v>
      </c>
      <c r="E611" s="221" t="s">
        <v>672</v>
      </c>
      <c r="F611" s="222" t="s">
        <v>673</v>
      </c>
      <c r="G611" s="223" t="s">
        <v>187</v>
      </c>
      <c r="H611" s="224">
        <v>112.25</v>
      </c>
      <c r="I611" s="225"/>
      <c r="J611" s="226">
        <f>ROUND(I611*H611,2)</f>
        <v>0</v>
      </c>
      <c r="K611" s="222" t="s">
        <v>134</v>
      </c>
      <c r="L611" s="46"/>
      <c r="M611" s="227" t="s">
        <v>19</v>
      </c>
      <c r="N611" s="228" t="s">
        <v>43</v>
      </c>
      <c r="O611" s="86"/>
      <c r="P611" s="229">
        <f>O611*H611</f>
        <v>0</v>
      </c>
      <c r="Q611" s="229">
        <v>3.7500000000000001E-06</v>
      </c>
      <c r="R611" s="229">
        <f>Q611*H611</f>
        <v>0.00042093750000000003</v>
      </c>
      <c r="S611" s="229">
        <v>0</v>
      </c>
      <c r="T611" s="230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31" t="s">
        <v>135</v>
      </c>
      <c r="AT611" s="231" t="s">
        <v>130</v>
      </c>
      <c r="AU611" s="231" t="s">
        <v>82</v>
      </c>
      <c r="AY611" s="19" t="s">
        <v>128</v>
      </c>
      <c r="BE611" s="232">
        <f>IF(N611="základní",J611,0)</f>
        <v>0</v>
      </c>
      <c r="BF611" s="232">
        <f>IF(N611="snížená",J611,0)</f>
        <v>0</v>
      </c>
      <c r="BG611" s="232">
        <f>IF(N611="zákl. přenesená",J611,0)</f>
        <v>0</v>
      </c>
      <c r="BH611" s="232">
        <f>IF(N611="sníž. přenesená",J611,0)</f>
        <v>0</v>
      </c>
      <c r="BI611" s="232">
        <f>IF(N611="nulová",J611,0)</f>
        <v>0</v>
      </c>
      <c r="BJ611" s="19" t="s">
        <v>80</v>
      </c>
      <c r="BK611" s="232">
        <f>ROUND(I611*H611,2)</f>
        <v>0</v>
      </c>
      <c r="BL611" s="19" t="s">
        <v>135</v>
      </c>
      <c r="BM611" s="231" t="s">
        <v>674</v>
      </c>
    </row>
    <row r="612" s="14" customFormat="1">
      <c r="A612" s="14"/>
      <c r="B612" s="244"/>
      <c r="C612" s="245"/>
      <c r="D612" s="235" t="s">
        <v>137</v>
      </c>
      <c r="E612" s="246" t="s">
        <v>19</v>
      </c>
      <c r="F612" s="247" t="s">
        <v>675</v>
      </c>
      <c r="G612" s="245"/>
      <c r="H612" s="248">
        <v>112.25</v>
      </c>
      <c r="I612" s="249"/>
      <c r="J612" s="245"/>
      <c r="K612" s="245"/>
      <c r="L612" s="250"/>
      <c r="M612" s="251"/>
      <c r="N612" s="252"/>
      <c r="O612" s="252"/>
      <c r="P612" s="252"/>
      <c r="Q612" s="252"/>
      <c r="R612" s="252"/>
      <c r="S612" s="252"/>
      <c r="T612" s="253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4" t="s">
        <v>137</v>
      </c>
      <c r="AU612" s="254" t="s">
        <v>82</v>
      </c>
      <c r="AV612" s="14" t="s">
        <v>82</v>
      </c>
      <c r="AW612" s="14" t="s">
        <v>33</v>
      </c>
      <c r="AX612" s="14" t="s">
        <v>72</v>
      </c>
      <c r="AY612" s="254" t="s">
        <v>128</v>
      </c>
    </row>
    <row r="613" s="15" customFormat="1">
      <c r="A613" s="15"/>
      <c r="B613" s="255"/>
      <c r="C613" s="256"/>
      <c r="D613" s="235" t="s">
        <v>137</v>
      </c>
      <c r="E613" s="257" t="s">
        <v>19</v>
      </c>
      <c r="F613" s="258" t="s">
        <v>140</v>
      </c>
      <c r="G613" s="256"/>
      <c r="H613" s="259">
        <v>112.25</v>
      </c>
      <c r="I613" s="260"/>
      <c r="J613" s="256"/>
      <c r="K613" s="256"/>
      <c r="L613" s="261"/>
      <c r="M613" s="262"/>
      <c r="N613" s="263"/>
      <c r="O613" s="263"/>
      <c r="P613" s="263"/>
      <c r="Q613" s="263"/>
      <c r="R613" s="263"/>
      <c r="S613" s="263"/>
      <c r="T613" s="264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65" t="s">
        <v>137</v>
      </c>
      <c r="AU613" s="265" t="s">
        <v>82</v>
      </c>
      <c r="AV613" s="15" t="s">
        <v>135</v>
      </c>
      <c r="AW613" s="15" t="s">
        <v>33</v>
      </c>
      <c r="AX613" s="15" t="s">
        <v>80</v>
      </c>
      <c r="AY613" s="265" t="s">
        <v>128</v>
      </c>
    </row>
    <row r="614" s="2" customFormat="1" ht="24" customHeight="1">
      <c r="A614" s="40"/>
      <c r="B614" s="41"/>
      <c r="C614" s="220" t="s">
        <v>676</v>
      </c>
      <c r="D614" s="220" t="s">
        <v>130</v>
      </c>
      <c r="E614" s="221" t="s">
        <v>677</v>
      </c>
      <c r="F614" s="222" t="s">
        <v>678</v>
      </c>
      <c r="G614" s="223" t="s">
        <v>133</v>
      </c>
      <c r="H614" s="224">
        <v>14.84</v>
      </c>
      <c r="I614" s="225"/>
      <c r="J614" s="226">
        <f>ROUND(I614*H614,2)</f>
        <v>0</v>
      </c>
      <c r="K614" s="222" t="s">
        <v>134</v>
      </c>
      <c r="L614" s="46"/>
      <c r="M614" s="227" t="s">
        <v>19</v>
      </c>
      <c r="N614" s="228" t="s">
        <v>43</v>
      </c>
      <c r="O614" s="86"/>
      <c r="P614" s="229">
        <f>O614*H614</f>
        <v>0</v>
      </c>
      <c r="Q614" s="229">
        <v>9.38E-06</v>
      </c>
      <c r="R614" s="229">
        <f>Q614*H614</f>
        <v>0.00013919919999999999</v>
      </c>
      <c r="S614" s="229">
        <v>0</v>
      </c>
      <c r="T614" s="230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31" t="s">
        <v>135</v>
      </c>
      <c r="AT614" s="231" t="s">
        <v>130</v>
      </c>
      <c r="AU614" s="231" t="s">
        <v>82</v>
      </c>
      <c r="AY614" s="19" t="s">
        <v>128</v>
      </c>
      <c r="BE614" s="232">
        <f>IF(N614="základní",J614,0)</f>
        <v>0</v>
      </c>
      <c r="BF614" s="232">
        <f>IF(N614="snížená",J614,0)</f>
        <v>0</v>
      </c>
      <c r="BG614" s="232">
        <f>IF(N614="zákl. přenesená",J614,0)</f>
        <v>0</v>
      </c>
      <c r="BH614" s="232">
        <f>IF(N614="sníž. přenesená",J614,0)</f>
        <v>0</v>
      </c>
      <c r="BI614" s="232">
        <f>IF(N614="nulová",J614,0)</f>
        <v>0</v>
      </c>
      <c r="BJ614" s="19" t="s">
        <v>80</v>
      </c>
      <c r="BK614" s="232">
        <f>ROUND(I614*H614,2)</f>
        <v>0</v>
      </c>
      <c r="BL614" s="19" t="s">
        <v>135</v>
      </c>
      <c r="BM614" s="231" t="s">
        <v>679</v>
      </c>
    </row>
    <row r="615" s="14" customFormat="1">
      <c r="A615" s="14"/>
      <c r="B615" s="244"/>
      <c r="C615" s="245"/>
      <c r="D615" s="235" t="s">
        <v>137</v>
      </c>
      <c r="E615" s="246" t="s">
        <v>19</v>
      </c>
      <c r="F615" s="247" t="s">
        <v>680</v>
      </c>
      <c r="G615" s="245"/>
      <c r="H615" s="248">
        <v>14.84</v>
      </c>
      <c r="I615" s="249"/>
      <c r="J615" s="245"/>
      <c r="K615" s="245"/>
      <c r="L615" s="250"/>
      <c r="M615" s="251"/>
      <c r="N615" s="252"/>
      <c r="O615" s="252"/>
      <c r="P615" s="252"/>
      <c r="Q615" s="252"/>
      <c r="R615" s="252"/>
      <c r="S615" s="252"/>
      <c r="T615" s="253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4" t="s">
        <v>137</v>
      </c>
      <c r="AU615" s="254" t="s">
        <v>82</v>
      </c>
      <c r="AV615" s="14" t="s">
        <v>82</v>
      </c>
      <c r="AW615" s="14" t="s">
        <v>33</v>
      </c>
      <c r="AX615" s="14" t="s">
        <v>72</v>
      </c>
      <c r="AY615" s="254" t="s">
        <v>128</v>
      </c>
    </row>
    <row r="616" s="15" customFormat="1">
      <c r="A616" s="15"/>
      <c r="B616" s="255"/>
      <c r="C616" s="256"/>
      <c r="D616" s="235" t="s">
        <v>137</v>
      </c>
      <c r="E616" s="257" t="s">
        <v>19</v>
      </c>
      <c r="F616" s="258" t="s">
        <v>140</v>
      </c>
      <c r="G616" s="256"/>
      <c r="H616" s="259">
        <v>14.84</v>
      </c>
      <c r="I616" s="260"/>
      <c r="J616" s="256"/>
      <c r="K616" s="256"/>
      <c r="L616" s="261"/>
      <c r="M616" s="262"/>
      <c r="N616" s="263"/>
      <c r="O616" s="263"/>
      <c r="P616" s="263"/>
      <c r="Q616" s="263"/>
      <c r="R616" s="263"/>
      <c r="S616" s="263"/>
      <c r="T616" s="264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65" t="s">
        <v>137</v>
      </c>
      <c r="AU616" s="265" t="s">
        <v>82</v>
      </c>
      <c r="AV616" s="15" t="s">
        <v>135</v>
      </c>
      <c r="AW616" s="15" t="s">
        <v>33</v>
      </c>
      <c r="AX616" s="15" t="s">
        <v>80</v>
      </c>
      <c r="AY616" s="265" t="s">
        <v>128</v>
      </c>
    </row>
    <row r="617" s="2" customFormat="1" ht="24" customHeight="1">
      <c r="A617" s="40"/>
      <c r="B617" s="41"/>
      <c r="C617" s="220" t="s">
        <v>681</v>
      </c>
      <c r="D617" s="220" t="s">
        <v>130</v>
      </c>
      <c r="E617" s="221" t="s">
        <v>682</v>
      </c>
      <c r="F617" s="222" t="s">
        <v>683</v>
      </c>
      <c r="G617" s="223" t="s">
        <v>187</v>
      </c>
      <c r="H617" s="224">
        <v>225.69</v>
      </c>
      <c r="I617" s="225"/>
      <c r="J617" s="226">
        <f>ROUND(I617*H617,2)</f>
        <v>0</v>
      </c>
      <c r="K617" s="222" t="s">
        <v>19</v>
      </c>
      <c r="L617" s="46"/>
      <c r="M617" s="227" t="s">
        <v>19</v>
      </c>
      <c r="N617" s="228" t="s">
        <v>43</v>
      </c>
      <c r="O617" s="86"/>
      <c r="P617" s="229">
        <f>O617*H617</f>
        <v>0</v>
      </c>
      <c r="Q617" s="229">
        <v>0.14041960000000001</v>
      </c>
      <c r="R617" s="229">
        <f>Q617*H617</f>
        <v>31.691299524000001</v>
      </c>
      <c r="S617" s="229">
        <v>0</v>
      </c>
      <c r="T617" s="230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31" t="s">
        <v>135</v>
      </c>
      <c r="AT617" s="231" t="s">
        <v>130</v>
      </c>
      <c r="AU617" s="231" t="s">
        <v>82</v>
      </c>
      <c r="AY617" s="19" t="s">
        <v>128</v>
      </c>
      <c r="BE617" s="232">
        <f>IF(N617="základní",J617,0)</f>
        <v>0</v>
      </c>
      <c r="BF617" s="232">
        <f>IF(N617="snížená",J617,0)</f>
        <v>0</v>
      </c>
      <c r="BG617" s="232">
        <f>IF(N617="zákl. přenesená",J617,0)</f>
        <v>0</v>
      </c>
      <c r="BH617" s="232">
        <f>IF(N617="sníž. přenesená",J617,0)</f>
        <v>0</v>
      </c>
      <c r="BI617" s="232">
        <f>IF(N617="nulová",J617,0)</f>
        <v>0</v>
      </c>
      <c r="BJ617" s="19" t="s">
        <v>80</v>
      </c>
      <c r="BK617" s="232">
        <f>ROUND(I617*H617,2)</f>
        <v>0</v>
      </c>
      <c r="BL617" s="19" t="s">
        <v>135</v>
      </c>
      <c r="BM617" s="231" t="s">
        <v>684</v>
      </c>
    </row>
    <row r="618" s="13" customFormat="1">
      <c r="A618" s="13"/>
      <c r="B618" s="233"/>
      <c r="C618" s="234"/>
      <c r="D618" s="235" t="s">
        <v>137</v>
      </c>
      <c r="E618" s="236" t="s">
        <v>19</v>
      </c>
      <c r="F618" s="237" t="s">
        <v>685</v>
      </c>
      <c r="G618" s="234"/>
      <c r="H618" s="236" t="s">
        <v>19</v>
      </c>
      <c r="I618" s="238"/>
      <c r="J618" s="234"/>
      <c r="K618" s="234"/>
      <c r="L618" s="239"/>
      <c r="M618" s="240"/>
      <c r="N618" s="241"/>
      <c r="O618" s="241"/>
      <c r="P618" s="241"/>
      <c r="Q618" s="241"/>
      <c r="R618" s="241"/>
      <c r="S618" s="241"/>
      <c r="T618" s="242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3" t="s">
        <v>137</v>
      </c>
      <c r="AU618" s="243" t="s">
        <v>82</v>
      </c>
      <c r="AV618" s="13" t="s">
        <v>80</v>
      </c>
      <c r="AW618" s="13" t="s">
        <v>33</v>
      </c>
      <c r="AX618" s="13" t="s">
        <v>72</v>
      </c>
      <c r="AY618" s="243" t="s">
        <v>128</v>
      </c>
    </row>
    <row r="619" s="13" customFormat="1">
      <c r="A619" s="13"/>
      <c r="B619" s="233"/>
      <c r="C619" s="234"/>
      <c r="D619" s="235" t="s">
        <v>137</v>
      </c>
      <c r="E619" s="236" t="s">
        <v>19</v>
      </c>
      <c r="F619" s="237" t="s">
        <v>138</v>
      </c>
      <c r="G619" s="234"/>
      <c r="H619" s="236" t="s">
        <v>19</v>
      </c>
      <c r="I619" s="238"/>
      <c r="J619" s="234"/>
      <c r="K619" s="234"/>
      <c r="L619" s="239"/>
      <c r="M619" s="240"/>
      <c r="N619" s="241"/>
      <c r="O619" s="241"/>
      <c r="P619" s="241"/>
      <c r="Q619" s="241"/>
      <c r="R619" s="241"/>
      <c r="S619" s="241"/>
      <c r="T619" s="242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3" t="s">
        <v>137</v>
      </c>
      <c r="AU619" s="243" t="s">
        <v>82</v>
      </c>
      <c r="AV619" s="13" t="s">
        <v>80</v>
      </c>
      <c r="AW619" s="13" t="s">
        <v>33</v>
      </c>
      <c r="AX619" s="13" t="s">
        <v>72</v>
      </c>
      <c r="AY619" s="243" t="s">
        <v>128</v>
      </c>
    </row>
    <row r="620" s="14" customFormat="1">
      <c r="A620" s="14"/>
      <c r="B620" s="244"/>
      <c r="C620" s="245"/>
      <c r="D620" s="235" t="s">
        <v>137</v>
      </c>
      <c r="E620" s="246" t="s">
        <v>19</v>
      </c>
      <c r="F620" s="247" t="s">
        <v>686</v>
      </c>
      <c r="G620" s="245"/>
      <c r="H620" s="248">
        <v>15</v>
      </c>
      <c r="I620" s="249"/>
      <c r="J620" s="245"/>
      <c r="K620" s="245"/>
      <c r="L620" s="250"/>
      <c r="M620" s="251"/>
      <c r="N620" s="252"/>
      <c r="O620" s="252"/>
      <c r="P620" s="252"/>
      <c r="Q620" s="252"/>
      <c r="R620" s="252"/>
      <c r="S620" s="252"/>
      <c r="T620" s="253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4" t="s">
        <v>137</v>
      </c>
      <c r="AU620" s="254" t="s">
        <v>82</v>
      </c>
      <c r="AV620" s="14" t="s">
        <v>82</v>
      </c>
      <c r="AW620" s="14" t="s">
        <v>33</v>
      </c>
      <c r="AX620" s="14" t="s">
        <v>72</v>
      </c>
      <c r="AY620" s="254" t="s">
        <v>128</v>
      </c>
    </row>
    <row r="621" s="13" customFormat="1">
      <c r="A621" s="13"/>
      <c r="B621" s="233"/>
      <c r="C621" s="234"/>
      <c r="D621" s="235" t="s">
        <v>137</v>
      </c>
      <c r="E621" s="236" t="s">
        <v>19</v>
      </c>
      <c r="F621" s="237" t="s">
        <v>178</v>
      </c>
      <c r="G621" s="234"/>
      <c r="H621" s="236" t="s">
        <v>19</v>
      </c>
      <c r="I621" s="238"/>
      <c r="J621" s="234"/>
      <c r="K621" s="234"/>
      <c r="L621" s="239"/>
      <c r="M621" s="240"/>
      <c r="N621" s="241"/>
      <c r="O621" s="241"/>
      <c r="P621" s="241"/>
      <c r="Q621" s="241"/>
      <c r="R621" s="241"/>
      <c r="S621" s="241"/>
      <c r="T621" s="242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3" t="s">
        <v>137</v>
      </c>
      <c r="AU621" s="243" t="s">
        <v>82</v>
      </c>
      <c r="AV621" s="13" t="s">
        <v>80</v>
      </c>
      <c r="AW621" s="13" t="s">
        <v>33</v>
      </c>
      <c r="AX621" s="13" t="s">
        <v>72</v>
      </c>
      <c r="AY621" s="243" t="s">
        <v>128</v>
      </c>
    </row>
    <row r="622" s="14" customFormat="1">
      <c r="A622" s="14"/>
      <c r="B622" s="244"/>
      <c r="C622" s="245"/>
      <c r="D622" s="235" t="s">
        <v>137</v>
      </c>
      <c r="E622" s="246" t="s">
        <v>19</v>
      </c>
      <c r="F622" s="247" t="s">
        <v>686</v>
      </c>
      <c r="G622" s="245"/>
      <c r="H622" s="248">
        <v>15</v>
      </c>
      <c r="I622" s="249"/>
      <c r="J622" s="245"/>
      <c r="K622" s="245"/>
      <c r="L622" s="250"/>
      <c r="M622" s="251"/>
      <c r="N622" s="252"/>
      <c r="O622" s="252"/>
      <c r="P622" s="252"/>
      <c r="Q622" s="252"/>
      <c r="R622" s="252"/>
      <c r="S622" s="252"/>
      <c r="T622" s="253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54" t="s">
        <v>137</v>
      </c>
      <c r="AU622" s="254" t="s">
        <v>82</v>
      </c>
      <c r="AV622" s="14" t="s">
        <v>82</v>
      </c>
      <c r="AW622" s="14" t="s">
        <v>33</v>
      </c>
      <c r="AX622" s="14" t="s">
        <v>72</v>
      </c>
      <c r="AY622" s="254" t="s">
        <v>128</v>
      </c>
    </row>
    <row r="623" s="14" customFormat="1">
      <c r="A623" s="14"/>
      <c r="B623" s="244"/>
      <c r="C623" s="245"/>
      <c r="D623" s="235" t="s">
        <v>137</v>
      </c>
      <c r="E623" s="246" t="s">
        <v>19</v>
      </c>
      <c r="F623" s="247" t="s">
        <v>687</v>
      </c>
      <c r="G623" s="245"/>
      <c r="H623" s="248">
        <v>29.399999999999999</v>
      </c>
      <c r="I623" s="249"/>
      <c r="J623" s="245"/>
      <c r="K623" s="245"/>
      <c r="L623" s="250"/>
      <c r="M623" s="251"/>
      <c r="N623" s="252"/>
      <c r="O623" s="252"/>
      <c r="P623" s="252"/>
      <c r="Q623" s="252"/>
      <c r="R623" s="252"/>
      <c r="S623" s="252"/>
      <c r="T623" s="253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4" t="s">
        <v>137</v>
      </c>
      <c r="AU623" s="254" t="s">
        <v>82</v>
      </c>
      <c r="AV623" s="14" t="s">
        <v>82</v>
      </c>
      <c r="AW623" s="14" t="s">
        <v>33</v>
      </c>
      <c r="AX623" s="14" t="s">
        <v>72</v>
      </c>
      <c r="AY623" s="254" t="s">
        <v>128</v>
      </c>
    </row>
    <row r="624" s="13" customFormat="1">
      <c r="A624" s="13"/>
      <c r="B624" s="233"/>
      <c r="C624" s="234"/>
      <c r="D624" s="235" t="s">
        <v>137</v>
      </c>
      <c r="E624" s="236" t="s">
        <v>19</v>
      </c>
      <c r="F624" s="237" t="s">
        <v>164</v>
      </c>
      <c r="G624" s="234"/>
      <c r="H624" s="236" t="s">
        <v>19</v>
      </c>
      <c r="I624" s="238"/>
      <c r="J624" s="234"/>
      <c r="K624" s="234"/>
      <c r="L624" s="239"/>
      <c r="M624" s="240"/>
      <c r="N624" s="241"/>
      <c r="O624" s="241"/>
      <c r="P624" s="241"/>
      <c r="Q624" s="241"/>
      <c r="R624" s="241"/>
      <c r="S624" s="241"/>
      <c r="T624" s="242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3" t="s">
        <v>137</v>
      </c>
      <c r="AU624" s="243" t="s">
        <v>82</v>
      </c>
      <c r="AV624" s="13" t="s">
        <v>80</v>
      </c>
      <c r="AW624" s="13" t="s">
        <v>33</v>
      </c>
      <c r="AX624" s="13" t="s">
        <v>72</v>
      </c>
      <c r="AY624" s="243" t="s">
        <v>128</v>
      </c>
    </row>
    <row r="625" s="14" customFormat="1">
      <c r="A625" s="14"/>
      <c r="B625" s="244"/>
      <c r="C625" s="245"/>
      <c r="D625" s="235" t="s">
        <v>137</v>
      </c>
      <c r="E625" s="246" t="s">
        <v>19</v>
      </c>
      <c r="F625" s="247" t="s">
        <v>688</v>
      </c>
      <c r="G625" s="245"/>
      <c r="H625" s="248">
        <v>19</v>
      </c>
      <c r="I625" s="249"/>
      <c r="J625" s="245"/>
      <c r="K625" s="245"/>
      <c r="L625" s="250"/>
      <c r="M625" s="251"/>
      <c r="N625" s="252"/>
      <c r="O625" s="252"/>
      <c r="P625" s="252"/>
      <c r="Q625" s="252"/>
      <c r="R625" s="252"/>
      <c r="S625" s="252"/>
      <c r="T625" s="253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4" t="s">
        <v>137</v>
      </c>
      <c r="AU625" s="254" t="s">
        <v>82</v>
      </c>
      <c r="AV625" s="14" t="s">
        <v>82</v>
      </c>
      <c r="AW625" s="14" t="s">
        <v>33</v>
      </c>
      <c r="AX625" s="14" t="s">
        <v>72</v>
      </c>
      <c r="AY625" s="254" t="s">
        <v>128</v>
      </c>
    </row>
    <row r="626" s="16" customFormat="1">
      <c r="A626" s="16"/>
      <c r="B626" s="266"/>
      <c r="C626" s="267"/>
      <c r="D626" s="235" t="s">
        <v>137</v>
      </c>
      <c r="E626" s="268" t="s">
        <v>19</v>
      </c>
      <c r="F626" s="269" t="s">
        <v>204</v>
      </c>
      <c r="G626" s="267"/>
      <c r="H626" s="270">
        <v>78.400000000000006</v>
      </c>
      <c r="I626" s="271"/>
      <c r="J626" s="267"/>
      <c r="K626" s="267"/>
      <c r="L626" s="272"/>
      <c r="M626" s="273"/>
      <c r="N626" s="274"/>
      <c r="O626" s="274"/>
      <c r="P626" s="274"/>
      <c r="Q626" s="274"/>
      <c r="R626" s="274"/>
      <c r="S626" s="274"/>
      <c r="T626" s="275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T626" s="276" t="s">
        <v>137</v>
      </c>
      <c r="AU626" s="276" t="s">
        <v>82</v>
      </c>
      <c r="AV626" s="16" t="s">
        <v>147</v>
      </c>
      <c r="AW626" s="16" t="s">
        <v>33</v>
      </c>
      <c r="AX626" s="16" t="s">
        <v>72</v>
      </c>
      <c r="AY626" s="276" t="s">
        <v>128</v>
      </c>
    </row>
    <row r="627" s="13" customFormat="1">
      <c r="A627" s="13"/>
      <c r="B627" s="233"/>
      <c r="C627" s="234"/>
      <c r="D627" s="235" t="s">
        <v>137</v>
      </c>
      <c r="E627" s="236" t="s">
        <v>19</v>
      </c>
      <c r="F627" s="237" t="s">
        <v>689</v>
      </c>
      <c r="G627" s="234"/>
      <c r="H627" s="236" t="s">
        <v>19</v>
      </c>
      <c r="I627" s="238"/>
      <c r="J627" s="234"/>
      <c r="K627" s="234"/>
      <c r="L627" s="239"/>
      <c r="M627" s="240"/>
      <c r="N627" s="241"/>
      <c r="O627" s="241"/>
      <c r="P627" s="241"/>
      <c r="Q627" s="241"/>
      <c r="R627" s="241"/>
      <c r="S627" s="241"/>
      <c r="T627" s="242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3" t="s">
        <v>137</v>
      </c>
      <c r="AU627" s="243" t="s">
        <v>82</v>
      </c>
      <c r="AV627" s="13" t="s">
        <v>80</v>
      </c>
      <c r="AW627" s="13" t="s">
        <v>33</v>
      </c>
      <c r="AX627" s="13" t="s">
        <v>72</v>
      </c>
      <c r="AY627" s="243" t="s">
        <v>128</v>
      </c>
    </row>
    <row r="628" s="13" customFormat="1">
      <c r="A628" s="13"/>
      <c r="B628" s="233"/>
      <c r="C628" s="234"/>
      <c r="D628" s="235" t="s">
        <v>137</v>
      </c>
      <c r="E628" s="236" t="s">
        <v>19</v>
      </c>
      <c r="F628" s="237" t="s">
        <v>202</v>
      </c>
      <c r="G628" s="234"/>
      <c r="H628" s="236" t="s">
        <v>19</v>
      </c>
      <c r="I628" s="238"/>
      <c r="J628" s="234"/>
      <c r="K628" s="234"/>
      <c r="L628" s="239"/>
      <c r="M628" s="240"/>
      <c r="N628" s="241"/>
      <c r="O628" s="241"/>
      <c r="P628" s="241"/>
      <c r="Q628" s="241"/>
      <c r="R628" s="241"/>
      <c r="S628" s="241"/>
      <c r="T628" s="242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3" t="s">
        <v>137</v>
      </c>
      <c r="AU628" s="243" t="s">
        <v>82</v>
      </c>
      <c r="AV628" s="13" t="s">
        <v>80</v>
      </c>
      <c r="AW628" s="13" t="s">
        <v>33</v>
      </c>
      <c r="AX628" s="13" t="s">
        <v>72</v>
      </c>
      <c r="AY628" s="243" t="s">
        <v>128</v>
      </c>
    </row>
    <row r="629" s="14" customFormat="1">
      <c r="A629" s="14"/>
      <c r="B629" s="244"/>
      <c r="C629" s="245"/>
      <c r="D629" s="235" t="s">
        <v>137</v>
      </c>
      <c r="E629" s="246" t="s">
        <v>19</v>
      </c>
      <c r="F629" s="247" t="s">
        <v>690</v>
      </c>
      <c r="G629" s="245"/>
      <c r="H629" s="248">
        <v>25.899999999999999</v>
      </c>
      <c r="I629" s="249"/>
      <c r="J629" s="245"/>
      <c r="K629" s="245"/>
      <c r="L629" s="250"/>
      <c r="M629" s="251"/>
      <c r="N629" s="252"/>
      <c r="O629" s="252"/>
      <c r="P629" s="252"/>
      <c r="Q629" s="252"/>
      <c r="R629" s="252"/>
      <c r="S629" s="252"/>
      <c r="T629" s="253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4" t="s">
        <v>137</v>
      </c>
      <c r="AU629" s="254" t="s">
        <v>82</v>
      </c>
      <c r="AV629" s="14" t="s">
        <v>82</v>
      </c>
      <c r="AW629" s="14" t="s">
        <v>33</v>
      </c>
      <c r="AX629" s="14" t="s">
        <v>72</v>
      </c>
      <c r="AY629" s="254" t="s">
        <v>128</v>
      </c>
    </row>
    <row r="630" s="13" customFormat="1">
      <c r="A630" s="13"/>
      <c r="B630" s="233"/>
      <c r="C630" s="234"/>
      <c r="D630" s="235" t="s">
        <v>137</v>
      </c>
      <c r="E630" s="236" t="s">
        <v>19</v>
      </c>
      <c r="F630" s="237" t="s">
        <v>144</v>
      </c>
      <c r="G630" s="234"/>
      <c r="H630" s="236" t="s">
        <v>19</v>
      </c>
      <c r="I630" s="238"/>
      <c r="J630" s="234"/>
      <c r="K630" s="234"/>
      <c r="L630" s="239"/>
      <c r="M630" s="240"/>
      <c r="N630" s="241"/>
      <c r="O630" s="241"/>
      <c r="P630" s="241"/>
      <c r="Q630" s="241"/>
      <c r="R630" s="241"/>
      <c r="S630" s="241"/>
      <c r="T630" s="242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3" t="s">
        <v>137</v>
      </c>
      <c r="AU630" s="243" t="s">
        <v>82</v>
      </c>
      <c r="AV630" s="13" t="s">
        <v>80</v>
      </c>
      <c r="AW630" s="13" t="s">
        <v>33</v>
      </c>
      <c r="AX630" s="13" t="s">
        <v>72</v>
      </c>
      <c r="AY630" s="243" t="s">
        <v>128</v>
      </c>
    </row>
    <row r="631" s="14" customFormat="1">
      <c r="A631" s="14"/>
      <c r="B631" s="244"/>
      <c r="C631" s="245"/>
      <c r="D631" s="235" t="s">
        <v>137</v>
      </c>
      <c r="E631" s="246" t="s">
        <v>19</v>
      </c>
      <c r="F631" s="247" t="s">
        <v>691</v>
      </c>
      <c r="G631" s="245"/>
      <c r="H631" s="248">
        <v>7</v>
      </c>
      <c r="I631" s="249"/>
      <c r="J631" s="245"/>
      <c r="K631" s="245"/>
      <c r="L631" s="250"/>
      <c r="M631" s="251"/>
      <c r="N631" s="252"/>
      <c r="O631" s="252"/>
      <c r="P631" s="252"/>
      <c r="Q631" s="252"/>
      <c r="R631" s="252"/>
      <c r="S631" s="252"/>
      <c r="T631" s="253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4" t="s">
        <v>137</v>
      </c>
      <c r="AU631" s="254" t="s">
        <v>82</v>
      </c>
      <c r="AV631" s="14" t="s">
        <v>82</v>
      </c>
      <c r="AW631" s="14" t="s">
        <v>33</v>
      </c>
      <c r="AX631" s="14" t="s">
        <v>72</v>
      </c>
      <c r="AY631" s="254" t="s">
        <v>128</v>
      </c>
    </row>
    <row r="632" s="13" customFormat="1">
      <c r="A632" s="13"/>
      <c r="B632" s="233"/>
      <c r="C632" s="234"/>
      <c r="D632" s="235" t="s">
        <v>137</v>
      </c>
      <c r="E632" s="236" t="s">
        <v>19</v>
      </c>
      <c r="F632" s="237" t="s">
        <v>138</v>
      </c>
      <c r="G632" s="234"/>
      <c r="H632" s="236" t="s">
        <v>19</v>
      </c>
      <c r="I632" s="238"/>
      <c r="J632" s="234"/>
      <c r="K632" s="234"/>
      <c r="L632" s="239"/>
      <c r="M632" s="240"/>
      <c r="N632" s="241"/>
      <c r="O632" s="241"/>
      <c r="P632" s="241"/>
      <c r="Q632" s="241"/>
      <c r="R632" s="241"/>
      <c r="S632" s="241"/>
      <c r="T632" s="242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3" t="s">
        <v>137</v>
      </c>
      <c r="AU632" s="243" t="s">
        <v>82</v>
      </c>
      <c r="AV632" s="13" t="s">
        <v>80</v>
      </c>
      <c r="AW632" s="13" t="s">
        <v>33</v>
      </c>
      <c r="AX632" s="13" t="s">
        <v>72</v>
      </c>
      <c r="AY632" s="243" t="s">
        <v>128</v>
      </c>
    </row>
    <row r="633" s="14" customFormat="1">
      <c r="A633" s="14"/>
      <c r="B633" s="244"/>
      <c r="C633" s="245"/>
      <c r="D633" s="235" t="s">
        <v>137</v>
      </c>
      <c r="E633" s="246" t="s">
        <v>19</v>
      </c>
      <c r="F633" s="247" t="s">
        <v>692</v>
      </c>
      <c r="G633" s="245"/>
      <c r="H633" s="248">
        <v>18.050000000000001</v>
      </c>
      <c r="I633" s="249"/>
      <c r="J633" s="245"/>
      <c r="K633" s="245"/>
      <c r="L633" s="250"/>
      <c r="M633" s="251"/>
      <c r="N633" s="252"/>
      <c r="O633" s="252"/>
      <c r="P633" s="252"/>
      <c r="Q633" s="252"/>
      <c r="R633" s="252"/>
      <c r="S633" s="252"/>
      <c r="T633" s="253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4" t="s">
        <v>137</v>
      </c>
      <c r="AU633" s="254" t="s">
        <v>82</v>
      </c>
      <c r="AV633" s="14" t="s">
        <v>82</v>
      </c>
      <c r="AW633" s="14" t="s">
        <v>33</v>
      </c>
      <c r="AX633" s="14" t="s">
        <v>72</v>
      </c>
      <c r="AY633" s="254" t="s">
        <v>128</v>
      </c>
    </row>
    <row r="634" s="13" customFormat="1">
      <c r="A634" s="13"/>
      <c r="B634" s="233"/>
      <c r="C634" s="234"/>
      <c r="D634" s="235" t="s">
        <v>137</v>
      </c>
      <c r="E634" s="236" t="s">
        <v>19</v>
      </c>
      <c r="F634" s="237" t="s">
        <v>178</v>
      </c>
      <c r="G634" s="234"/>
      <c r="H634" s="236" t="s">
        <v>19</v>
      </c>
      <c r="I634" s="238"/>
      <c r="J634" s="234"/>
      <c r="K634" s="234"/>
      <c r="L634" s="239"/>
      <c r="M634" s="240"/>
      <c r="N634" s="241"/>
      <c r="O634" s="241"/>
      <c r="P634" s="241"/>
      <c r="Q634" s="241"/>
      <c r="R634" s="241"/>
      <c r="S634" s="241"/>
      <c r="T634" s="242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3" t="s">
        <v>137</v>
      </c>
      <c r="AU634" s="243" t="s">
        <v>82</v>
      </c>
      <c r="AV634" s="13" t="s">
        <v>80</v>
      </c>
      <c r="AW634" s="13" t="s">
        <v>33</v>
      </c>
      <c r="AX634" s="13" t="s">
        <v>72</v>
      </c>
      <c r="AY634" s="243" t="s">
        <v>128</v>
      </c>
    </row>
    <row r="635" s="14" customFormat="1">
      <c r="A635" s="14"/>
      <c r="B635" s="244"/>
      <c r="C635" s="245"/>
      <c r="D635" s="235" t="s">
        <v>137</v>
      </c>
      <c r="E635" s="246" t="s">
        <v>19</v>
      </c>
      <c r="F635" s="247" t="s">
        <v>693</v>
      </c>
      <c r="G635" s="245"/>
      <c r="H635" s="248">
        <v>25.300000000000001</v>
      </c>
      <c r="I635" s="249"/>
      <c r="J635" s="245"/>
      <c r="K635" s="245"/>
      <c r="L635" s="250"/>
      <c r="M635" s="251"/>
      <c r="N635" s="252"/>
      <c r="O635" s="252"/>
      <c r="P635" s="252"/>
      <c r="Q635" s="252"/>
      <c r="R635" s="252"/>
      <c r="S635" s="252"/>
      <c r="T635" s="253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4" t="s">
        <v>137</v>
      </c>
      <c r="AU635" s="254" t="s">
        <v>82</v>
      </c>
      <c r="AV635" s="14" t="s">
        <v>82</v>
      </c>
      <c r="AW635" s="14" t="s">
        <v>33</v>
      </c>
      <c r="AX635" s="14" t="s">
        <v>72</v>
      </c>
      <c r="AY635" s="254" t="s">
        <v>128</v>
      </c>
    </row>
    <row r="636" s="13" customFormat="1">
      <c r="A636" s="13"/>
      <c r="B636" s="233"/>
      <c r="C636" s="234"/>
      <c r="D636" s="235" t="s">
        <v>137</v>
      </c>
      <c r="E636" s="236" t="s">
        <v>19</v>
      </c>
      <c r="F636" s="237" t="s">
        <v>164</v>
      </c>
      <c r="G636" s="234"/>
      <c r="H636" s="236" t="s">
        <v>19</v>
      </c>
      <c r="I636" s="238"/>
      <c r="J636" s="234"/>
      <c r="K636" s="234"/>
      <c r="L636" s="239"/>
      <c r="M636" s="240"/>
      <c r="N636" s="241"/>
      <c r="O636" s="241"/>
      <c r="P636" s="241"/>
      <c r="Q636" s="241"/>
      <c r="R636" s="241"/>
      <c r="S636" s="241"/>
      <c r="T636" s="242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3" t="s">
        <v>137</v>
      </c>
      <c r="AU636" s="243" t="s">
        <v>82</v>
      </c>
      <c r="AV636" s="13" t="s">
        <v>80</v>
      </c>
      <c r="AW636" s="13" t="s">
        <v>33</v>
      </c>
      <c r="AX636" s="13" t="s">
        <v>72</v>
      </c>
      <c r="AY636" s="243" t="s">
        <v>128</v>
      </c>
    </row>
    <row r="637" s="14" customFormat="1">
      <c r="A637" s="14"/>
      <c r="B637" s="244"/>
      <c r="C637" s="245"/>
      <c r="D637" s="235" t="s">
        <v>137</v>
      </c>
      <c r="E637" s="246" t="s">
        <v>19</v>
      </c>
      <c r="F637" s="247" t="s">
        <v>694</v>
      </c>
      <c r="G637" s="245"/>
      <c r="H637" s="248">
        <v>35.399999999999999</v>
      </c>
      <c r="I637" s="249"/>
      <c r="J637" s="245"/>
      <c r="K637" s="245"/>
      <c r="L637" s="250"/>
      <c r="M637" s="251"/>
      <c r="N637" s="252"/>
      <c r="O637" s="252"/>
      <c r="P637" s="252"/>
      <c r="Q637" s="252"/>
      <c r="R637" s="252"/>
      <c r="S637" s="252"/>
      <c r="T637" s="253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4" t="s">
        <v>137</v>
      </c>
      <c r="AU637" s="254" t="s">
        <v>82</v>
      </c>
      <c r="AV637" s="14" t="s">
        <v>82</v>
      </c>
      <c r="AW637" s="14" t="s">
        <v>33</v>
      </c>
      <c r="AX637" s="14" t="s">
        <v>72</v>
      </c>
      <c r="AY637" s="254" t="s">
        <v>128</v>
      </c>
    </row>
    <row r="638" s="13" customFormat="1">
      <c r="A638" s="13"/>
      <c r="B638" s="233"/>
      <c r="C638" s="234"/>
      <c r="D638" s="235" t="s">
        <v>137</v>
      </c>
      <c r="E638" s="236" t="s">
        <v>19</v>
      </c>
      <c r="F638" s="237" t="s">
        <v>212</v>
      </c>
      <c r="G638" s="234"/>
      <c r="H638" s="236" t="s">
        <v>19</v>
      </c>
      <c r="I638" s="238"/>
      <c r="J638" s="234"/>
      <c r="K638" s="234"/>
      <c r="L638" s="239"/>
      <c r="M638" s="240"/>
      <c r="N638" s="241"/>
      <c r="O638" s="241"/>
      <c r="P638" s="241"/>
      <c r="Q638" s="241"/>
      <c r="R638" s="241"/>
      <c r="S638" s="241"/>
      <c r="T638" s="242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3" t="s">
        <v>137</v>
      </c>
      <c r="AU638" s="243" t="s">
        <v>82</v>
      </c>
      <c r="AV638" s="13" t="s">
        <v>80</v>
      </c>
      <c r="AW638" s="13" t="s">
        <v>33</v>
      </c>
      <c r="AX638" s="13" t="s">
        <v>72</v>
      </c>
      <c r="AY638" s="243" t="s">
        <v>128</v>
      </c>
    </row>
    <row r="639" s="14" customFormat="1">
      <c r="A639" s="14"/>
      <c r="B639" s="244"/>
      <c r="C639" s="245"/>
      <c r="D639" s="235" t="s">
        <v>137</v>
      </c>
      <c r="E639" s="246" t="s">
        <v>19</v>
      </c>
      <c r="F639" s="247" t="s">
        <v>695</v>
      </c>
      <c r="G639" s="245"/>
      <c r="H639" s="248">
        <v>3.1499999999999999</v>
      </c>
      <c r="I639" s="249"/>
      <c r="J639" s="245"/>
      <c r="K639" s="245"/>
      <c r="L639" s="250"/>
      <c r="M639" s="251"/>
      <c r="N639" s="252"/>
      <c r="O639" s="252"/>
      <c r="P639" s="252"/>
      <c r="Q639" s="252"/>
      <c r="R639" s="252"/>
      <c r="S639" s="252"/>
      <c r="T639" s="253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4" t="s">
        <v>137</v>
      </c>
      <c r="AU639" s="254" t="s">
        <v>82</v>
      </c>
      <c r="AV639" s="14" t="s">
        <v>82</v>
      </c>
      <c r="AW639" s="14" t="s">
        <v>33</v>
      </c>
      <c r="AX639" s="14" t="s">
        <v>72</v>
      </c>
      <c r="AY639" s="254" t="s">
        <v>128</v>
      </c>
    </row>
    <row r="640" s="13" customFormat="1">
      <c r="A640" s="13"/>
      <c r="B640" s="233"/>
      <c r="C640" s="234"/>
      <c r="D640" s="235" t="s">
        <v>137</v>
      </c>
      <c r="E640" s="236" t="s">
        <v>19</v>
      </c>
      <c r="F640" s="237" t="s">
        <v>214</v>
      </c>
      <c r="G640" s="234"/>
      <c r="H640" s="236" t="s">
        <v>19</v>
      </c>
      <c r="I640" s="238"/>
      <c r="J640" s="234"/>
      <c r="K640" s="234"/>
      <c r="L640" s="239"/>
      <c r="M640" s="240"/>
      <c r="N640" s="241"/>
      <c r="O640" s="241"/>
      <c r="P640" s="241"/>
      <c r="Q640" s="241"/>
      <c r="R640" s="241"/>
      <c r="S640" s="241"/>
      <c r="T640" s="242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3" t="s">
        <v>137</v>
      </c>
      <c r="AU640" s="243" t="s">
        <v>82</v>
      </c>
      <c r="AV640" s="13" t="s">
        <v>80</v>
      </c>
      <c r="AW640" s="13" t="s">
        <v>33</v>
      </c>
      <c r="AX640" s="13" t="s">
        <v>72</v>
      </c>
      <c r="AY640" s="243" t="s">
        <v>128</v>
      </c>
    </row>
    <row r="641" s="14" customFormat="1">
      <c r="A641" s="14"/>
      <c r="B641" s="244"/>
      <c r="C641" s="245"/>
      <c r="D641" s="235" t="s">
        <v>137</v>
      </c>
      <c r="E641" s="246" t="s">
        <v>19</v>
      </c>
      <c r="F641" s="247" t="s">
        <v>696</v>
      </c>
      <c r="G641" s="245"/>
      <c r="H641" s="248">
        <v>10.25</v>
      </c>
      <c r="I641" s="249"/>
      <c r="J641" s="245"/>
      <c r="K641" s="245"/>
      <c r="L641" s="250"/>
      <c r="M641" s="251"/>
      <c r="N641" s="252"/>
      <c r="O641" s="252"/>
      <c r="P641" s="252"/>
      <c r="Q641" s="252"/>
      <c r="R641" s="252"/>
      <c r="S641" s="252"/>
      <c r="T641" s="253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4" t="s">
        <v>137</v>
      </c>
      <c r="AU641" s="254" t="s">
        <v>82</v>
      </c>
      <c r="AV641" s="14" t="s">
        <v>82</v>
      </c>
      <c r="AW641" s="14" t="s">
        <v>33</v>
      </c>
      <c r="AX641" s="14" t="s">
        <v>72</v>
      </c>
      <c r="AY641" s="254" t="s">
        <v>128</v>
      </c>
    </row>
    <row r="642" s="13" customFormat="1">
      <c r="A642" s="13"/>
      <c r="B642" s="233"/>
      <c r="C642" s="234"/>
      <c r="D642" s="235" t="s">
        <v>137</v>
      </c>
      <c r="E642" s="236" t="s">
        <v>19</v>
      </c>
      <c r="F642" s="237" t="s">
        <v>217</v>
      </c>
      <c r="G642" s="234"/>
      <c r="H642" s="236" t="s">
        <v>19</v>
      </c>
      <c r="I642" s="238"/>
      <c r="J642" s="234"/>
      <c r="K642" s="234"/>
      <c r="L642" s="239"/>
      <c r="M642" s="240"/>
      <c r="N642" s="241"/>
      <c r="O642" s="241"/>
      <c r="P642" s="241"/>
      <c r="Q642" s="241"/>
      <c r="R642" s="241"/>
      <c r="S642" s="241"/>
      <c r="T642" s="242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3" t="s">
        <v>137</v>
      </c>
      <c r="AU642" s="243" t="s">
        <v>82</v>
      </c>
      <c r="AV642" s="13" t="s">
        <v>80</v>
      </c>
      <c r="AW642" s="13" t="s">
        <v>33</v>
      </c>
      <c r="AX642" s="13" t="s">
        <v>72</v>
      </c>
      <c r="AY642" s="243" t="s">
        <v>128</v>
      </c>
    </row>
    <row r="643" s="14" customFormat="1">
      <c r="A643" s="14"/>
      <c r="B643" s="244"/>
      <c r="C643" s="245"/>
      <c r="D643" s="235" t="s">
        <v>137</v>
      </c>
      <c r="E643" s="246" t="s">
        <v>19</v>
      </c>
      <c r="F643" s="247" t="s">
        <v>697</v>
      </c>
      <c r="G643" s="245"/>
      <c r="H643" s="248">
        <v>6.0499999999999998</v>
      </c>
      <c r="I643" s="249"/>
      <c r="J643" s="245"/>
      <c r="K643" s="245"/>
      <c r="L643" s="250"/>
      <c r="M643" s="251"/>
      <c r="N643" s="252"/>
      <c r="O643" s="252"/>
      <c r="P643" s="252"/>
      <c r="Q643" s="252"/>
      <c r="R643" s="252"/>
      <c r="S643" s="252"/>
      <c r="T643" s="253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4" t="s">
        <v>137</v>
      </c>
      <c r="AU643" s="254" t="s">
        <v>82</v>
      </c>
      <c r="AV643" s="14" t="s">
        <v>82</v>
      </c>
      <c r="AW643" s="14" t="s">
        <v>33</v>
      </c>
      <c r="AX643" s="14" t="s">
        <v>72</v>
      </c>
      <c r="AY643" s="254" t="s">
        <v>128</v>
      </c>
    </row>
    <row r="644" s="13" customFormat="1">
      <c r="A644" s="13"/>
      <c r="B644" s="233"/>
      <c r="C644" s="234"/>
      <c r="D644" s="235" t="s">
        <v>137</v>
      </c>
      <c r="E644" s="236" t="s">
        <v>19</v>
      </c>
      <c r="F644" s="237" t="s">
        <v>219</v>
      </c>
      <c r="G644" s="234"/>
      <c r="H644" s="236" t="s">
        <v>19</v>
      </c>
      <c r="I644" s="238"/>
      <c r="J644" s="234"/>
      <c r="K644" s="234"/>
      <c r="L644" s="239"/>
      <c r="M644" s="240"/>
      <c r="N644" s="241"/>
      <c r="O644" s="241"/>
      <c r="P644" s="241"/>
      <c r="Q644" s="241"/>
      <c r="R644" s="241"/>
      <c r="S644" s="241"/>
      <c r="T644" s="242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3" t="s">
        <v>137</v>
      </c>
      <c r="AU644" s="243" t="s">
        <v>82</v>
      </c>
      <c r="AV644" s="13" t="s">
        <v>80</v>
      </c>
      <c r="AW644" s="13" t="s">
        <v>33</v>
      </c>
      <c r="AX644" s="13" t="s">
        <v>72</v>
      </c>
      <c r="AY644" s="243" t="s">
        <v>128</v>
      </c>
    </row>
    <row r="645" s="14" customFormat="1">
      <c r="A645" s="14"/>
      <c r="B645" s="244"/>
      <c r="C645" s="245"/>
      <c r="D645" s="235" t="s">
        <v>137</v>
      </c>
      <c r="E645" s="246" t="s">
        <v>19</v>
      </c>
      <c r="F645" s="247" t="s">
        <v>698</v>
      </c>
      <c r="G645" s="245"/>
      <c r="H645" s="248">
        <v>6.2000000000000002</v>
      </c>
      <c r="I645" s="249"/>
      <c r="J645" s="245"/>
      <c r="K645" s="245"/>
      <c r="L645" s="250"/>
      <c r="M645" s="251"/>
      <c r="N645" s="252"/>
      <c r="O645" s="252"/>
      <c r="P645" s="252"/>
      <c r="Q645" s="252"/>
      <c r="R645" s="252"/>
      <c r="S645" s="252"/>
      <c r="T645" s="253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4" t="s">
        <v>137</v>
      </c>
      <c r="AU645" s="254" t="s">
        <v>82</v>
      </c>
      <c r="AV645" s="14" t="s">
        <v>82</v>
      </c>
      <c r="AW645" s="14" t="s">
        <v>33</v>
      </c>
      <c r="AX645" s="14" t="s">
        <v>72</v>
      </c>
      <c r="AY645" s="254" t="s">
        <v>128</v>
      </c>
    </row>
    <row r="646" s="13" customFormat="1">
      <c r="A646" s="13"/>
      <c r="B646" s="233"/>
      <c r="C646" s="234"/>
      <c r="D646" s="235" t="s">
        <v>137</v>
      </c>
      <c r="E646" s="236" t="s">
        <v>19</v>
      </c>
      <c r="F646" s="237" t="s">
        <v>699</v>
      </c>
      <c r="G646" s="234"/>
      <c r="H646" s="236" t="s">
        <v>19</v>
      </c>
      <c r="I646" s="238"/>
      <c r="J646" s="234"/>
      <c r="K646" s="234"/>
      <c r="L646" s="239"/>
      <c r="M646" s="240"/>
      <c r="N646" s="241"/>
      <c r="O646" s="241"/>
      <c r="P646" s="241"/>
      <c r="Q646" s="241"/>
      <c r="R646" s="241"/>
      <c r="S646" s="241"/>
      <c r="T646" s="242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3" t="s">
        <v>137</v>
      </c>
      <c r="AU646" s="243" t="s">
        <v>82</v>
      </c>
      <c r="AV646" s="13" t="s">
        <v>80</v>
      </c>
      <c r="AW646" s="13" t="s">
        <v>33</v>
      </c>
      <c r="AX646" s="13" t="s">
        <v>72</v>
      </c>
      <c r="AY646" s="243" t="s">
        <v>128</v>
      </c>
    </row>
    <row r="647" s="14" customFormat="1">
      <c r="A647" s="14"/>
      <c r="B647" s="244"/>
      <c r="C647" s="245"/>
      <c r="D647" s="235" t="s">
        <v>137</v>
      </c>
      <c r="E647" s="246" t="s">
        <v>19</v>
      </c>
      <c r="F647" s="247" t="s">
        <v>695</v>
      </c>
      <c r="G647" s="245"/>
      <c r="H647" s="248">
        <v>3.1499999999999999</v>
      </c>
      <c r="I647" s="249"/>
      <c r="J647" s="245"/>
      <c r="K647" s="245"/>
      <c r="L647" s="250"/>
      <c r="M647" s="251"/>
      <c r="N647" s="252"/>
      <c r="O647" s="252"/>
      <c r="P647" s="252"/>
      <c r="Q647" s="252"/>
      <c r="R647" s="252"/>
      <c r="S647" s="252"/>
      <c r="T647" s="253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4" t="s">
        <v>137</v>
      </c>
      <c r="AU647" s="254" t="s">
        <v>82</v>
      </c>
      <c r="AV647" s="14" t="s">
        <v>82</v>
      </c>
      <c r="AW647" s="14" t="s">
        <v>33</v>
      </c>
      <c r="AX647" s="14" t="s">
        <v>72</v>
      </c>
      <c r="AY647" s="254" t="s">
        <v>128</v>
      </c>
    </row>
    <row r="648" s="13" customFormat="1">
      <c r="A648" s="13"/>
      <c r="B648" s="233"/>
      <c r="C648" s="234"/>
      <c r="D648" s="235" t="s">
        <v>137</v>
      </c>
      <c r="E648" s="236" t="s">
        <v>19</v>
      </c>
      <c r="F648" s="237" t="s">
        <v>222</v>
      </c>
      <c r="G648" s="234"/>
      <c r="H648" s="236" t="s">
        <v>19</v>
      </c>
      <c r="I648" s="238"/>
      <c r="J648" s="234"/>
      <c r="K648" s="234"/>
      <c r="L648" s="239"/>
      <c r="M648" s="240"/>
      <c r="N648" s="241"/>
      <c r="O648" s="241"/>
      <c r="P648" s="241"/>
      <c r="Q648" s="241"/>
      <c r="R648" s="241"/>
      <c r="S648" s="241"/>
      <c r="T648" s="242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3" t="s">
        <v>137</v>
      </c>
      <c r="AU648" s="243" t="s">
        <v>82</v>
      </c>
      <c r="AV648" s="13" t="s">
        <v>80</v>
      </c>
      <c r="AW648" s="13" t="s">
        <v>33</v>
      </c>
      <c r="AX648" s="13" t="s">
        <v>72</v>
      </c>
      <c r="AY648" s="243" t="s">
        <v>128</v>
      </c>
    </row>
    <row r="649" s="14" customFormat="1">
      <c r="A649" s="14"/>
      <c r="B649" s="244"/>
      <c r="C649" s="245"/>
      <c r="D649" s="235" t="s">
        <v>137</v>
      </c>
      <c r="E649" s="246" t="s">
        <v>19</v>
      </c>
      <c r="F649" s="247" t="s">
        <v>700</v>
      </c>
      <c r="G649" s="245"/>
      <c r="H649" s="248">
        <v>3.7000000000000002</v>
      </c>
      <c r="I649" s="249"/>
      <c r="J649" s="245"/>
      <c r="K649" s="245"/>
      <c r="L649" s="250"/>
      <c r="M649" s="251"/>
      <c r="N649" s="252"/>
      <c r="O649" s="252"/>
      <c r="P649" s="252"/>
      <c r="Q649" s="252"/>
      <c r="R649" s="252"/>
      <c r="S649" s="252"/>
      <c r="T649" s="253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4" t="s">
        <v>137</v>
      </c>
      <c r="AU649" s="254" t="s">
        <v>82</v>
      </c>
      <c r="AV649" s="14" t="s">
        <v>82</v>
      </c>
      <c r="AW649" s="14" t="s">
        <v>33</v>
      </c>
      <c r="AX649" s="14" t="s">
        <v>72</v>
      </c>
      <c r="AY649" s="254" t="s">
        <v>128</v>
      </c>
    </row>
    <row r="650" s="16" customFormat="1">
      <c r="A650" s="16"/>
      <c r="B650" s="266"/>
      <c r="C650" s="267"/>
      <c r="D650" s="235" t="s">
        <v>137</v>
      </c>
      <c r="E650" s="268" t="s">
        <v>19</v>
      </c>
      <c r="F650" s="269" t="s">
        <v>204</v>
      </c>
      <c r="G650" s="267"/>
      <c r="H650" s="270">
        <v>144.15000000000001</v>
      </c>
      <c r="I650" s="271"/>
      <c r="J650" s="267"/>
      <c r="K650" s="267"/>
      <c r="L650" s="272"/>
      <c r="M650" s="273"/>
      <c r="N650" s="274"/>
      <c r="O650" s="274"/>
      <c r="P650" s="274"/>
      <c r="Q650" s="274"/>
      <c r="R650" s="274"/>
      <c r="S650" s="274"/>
      <c r="T650" s="275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T650" s="276" t="s">
        <v>137</v>
      </c>
      <c r="AU650" s="276" t="s">
        <v>82</v>
      </c>
      <c r="AV650" s="16" t="s">
        <v>147</v>
      </c>
      <c r="AW650" s="16" t="s">
        <v>33</v>
      </c>
      <c r="AX650" s="16" t="s">
        <v>72</v>
      </c>
      <c r="AY650" s="276" t="s">
        <v>128</v>
      </c>
    </row>
    <row r="651" s="13" customFormat="1">
      <c r="A651" s="13"/>
      <c r="B651" s="233"/>
      <c r="C651" s="234"/>
      <c r="D651" s="235" t="s">
        <v>137</v>
      </c>
      <c r="E651" s="236" t="s">
        <v>19</v>
      </c>
      <c r="F651" s="237" t="s">
        <v>701</v>
      </c>
      <c r="G651" s="234"/>
      <c r="H651" s="236" t="s">
        <v>19</v>
      </c>
      <c r="I651" s="238"/>
      <c r="J651" s="234"/>
      <c r="K651" s="234"/>
      <c r="L651" s="239"/>
      <c r="M651" s="240"/>
      <c r="N651" s="241"/>
      <c r="O651" s="241"/>
      <c r="P651" s="241"/>
      <c r="Q651" s="241"/>
      <c r="R651" s="241"/>
      <c r="S651" s="241"/>
      <c r="T651" s="242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3" t="s">
        <v>137</v>
      </c>
      <c r="AU651" s="243" t="s">
        <v>82</v>
      </c>
      <c r="AV651" s="13" t="s">
        <v>80</v>
      </c>
      <c r="AW651" s="13" t="s">
        <v>33</v>
      </c>
      <c r="AX651" s="13" t="s">
        <v>72</v>
      </c>
      <c r="AY651" s="243" t="s">
        <v>128</v>
      </c>
    </row>
    <row r="652" s="14" customFormat="1">
      <c r="A652" s="14"/>
      <c r="B652" s="244"/>
      <c r="C652" s="245"/>
      <c r="D652" s="235" t="s">
        <v>137</v>
      </c>
      <c r="E652" s="246" t="s">
        <v>19</v>
      </c>
      <c r="F652" s="247" t="s">
        <v>702</v>
      </c>
      <c r="G652" s="245"/>
      <c r="H652" s="248">
        <v>3.1400000000000001</v>
      </c>
      <c r="I652" s="249"/>
      <c r="J652" s="245"/>
      <c r="K652" s="245"/>
      <c r="L652" s="250"/>
      <c r="M652" s="251"/>
      <c r="N652" s="252"/>
      <c r="O652" s="252"/>
      <c r="P652" s="252"/>
      <c r="Q652" s="252"/>
      <c r="R652" s="252"/>
      <c r="S652" s="252"/>
      <c r="T652" s="253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54" t="s">
        <v>137</v>
      </c>
      <c r="AU652" s="254" t="s">
        <v>82</v>
      </c>
      <c r="AV652" s="14" t="s">
        <v>82</v>
      </c>
      <c r="AW652" s="14" t="s">
        <v>33</v>
      </c>
      <c r="AX652" s="14" t="s">
        <v>72</v>
      </c>
      <c r="AY652" s="254" t="s">
        <v>128</v>
      </c>
    </row>
    <row r="653" s="16" customFormat="1">
      <c r="A653" s="16"/>
      <c r="B653" s="266"/>
      <c r="C653" s="267"/>
      <c r="D653" s="235" t="s">
        <v>137</v>
      </c>
      <c r="E653" s="268" t="s">
        <v>19</v>
      </c>
      <c r="F653" s="269" t="s">
        <v>204</v>
      </c>
      <c r="G653" s="267"/>
      <c r="H653" s="270">
        <v>3.1400000000000001</v>
      </c>
      <c r="I653" s="271"/>
      <c r="J653" s="267"/>
      <c r="K653" s="267"/>
      <c r="L653" s="272"/>
      <c r="M653" s="273"/>
      <c r="N653" s="274"/>
      <c r="O653" s="274"/>
      <c r="P653" s="274"/>
      <c r="Q653" s="274"/>
      <c r="R653" s="274"/>
      <c r="S653" s="274"/>
      <c r="T653" s="275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T653" s="276" t="s">
        <v>137</v>
      </c>
      <c r="AU653" s="276" t="s">
        <v>82</v>
      </c>
      <c r="AV653" s="16" t="s">
        <v>147</v>
      </c>
      <c r="AW653" s="16" t="s">
        <v>33</v>
      </c>
      <c r="AX653" s="16" t="s">
        <v>72</v>
      </c>
      <c r="AY653" s="276" t="s">
        <v>128</v>
      </c>
    </row>
    <row r="654" s="15" customFormat="1">
      <c r="A654" s="15"/>
      <c r="B654" s="255"/>
      <c r="C654" s="256"/>
      <c r="D654" s="235" t="s">
        <v>137</v>
      </c>
      <c r="E654" s="257" t="s">
        <v>19</v>
      </c>
      <c r="F654" s="258" t="s">
        <v>140</v>
      </c>
      <c r="G654" s="256"/>
      <c r="H654" s="259">
        <v>225.69</v>
      </c>
      <c r="I654" s="260"/>
      <c r="J654" s="256"/>
      <c r="K654" s="256"/>
      <c r="L654" s="261"/>
      <c r="M654" s="262"/>
      <c r="N654" s="263"/>
      <c r="O654" s="263"/>
      <c r="P654" s="263"/>
      <c r="Q654" s="263"/>
      <c r="R654" s="263"/>
      <c r="S654" s="263"/>
      <c r="T654" s="264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265" t="s">
        <v>137</v>
      </c>
      <c r="AU654" s="265" t="s">
        <v>82</v>
      </c>
      <c r="AV654" s="15" t="s">
        <v>135</v>
      </c>
      <c r="AW654" s="15" t="s">
        <v>33</v>
      </c>
      <c r="AX654" s="15" t="s">
        <v>80</v>
      </c>
      <c r="AY654" s="265" t="s">
        <v>128</v>
      </c>
    </row>
    <row r="655" s="2" customFormat="1" ht="16.5" customHeight="1">
      <c r="A655" s="40"/>
      <c r="B655" s="41"/>
      <c r="C655" s="277" t="s">
        <v>703</v>
      </c>
      <c r="D655" s="277" t="s">
        <v>280</v>
      </c>
      <c r="E655" s="278" t="s">
        <v>704</v>
      </c>
      <c r="F655" s="279" t="s">
        <v>705</v>
      </c>
      <c r="G655" s="280" t="s">
        <v>187</v>
      </c>
      <c r="H655" s="281">
        <v>147.90000000000001</v>
      </c>
      <c r="I655" s="282"/>
      <c r="J655" s="283">
        <f>ROUND(I655*H655,2)</f>
        <v>0</v>
      </c>
      <c r="K655" s="279" t="s">
        <v>134</v>
      </c>
      <c r="L655" s="284"/>
      <c r="M655" s="285" t="s">
        <v>19</v>
      </c>
      <c r="N655" s="286" t="s">
        <v>43</v>
      </c>
      <c r="O655" s="86"/>
      <c r="P655" s="229">
        <f>O655*H655</f>
        <v>0</v>
      </c>
      <c r="Q655" s="229">
        <v>0.085000000000000006</v>
      </c>
      <c r="R655" s="229">
        <f>Q655*H655</f>
        <v>12.571500000000002</v>
      </c>
      <c r="S655" s="229">
        <v>0</v>
      </c>
      <c r="T655" s="230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31" t="s">
        <v>170</v>
      </c>
      <c r="AT655" s="231" t="s">
        <v>280</v>
      </c>
      <c r="AU655" s="231" t="s">
        <v>82</v>
      </c>
      <c r="AY655" s="19" t="s">
        <v>128</v>
      </c>
      <c r="BE655" s="232">
        <f>IF(N655="základní",J655,0)</f>
        <v>0</v>
      </c>
      <c r="BF655" s="232">
        <f>IF(N655="snížená",J655,0)</f>
        <v>0</v>
      </c>
      <c r="BG655" s="232">
        <f>IF(N655="zákl. přenesená",J655,0)</f>
        <v>0</v>
      </c>
      <c r="BH655" s="232">
        <f>IF(N655="sníž. přenesená",J655,0)</f>
        <v>0</v>
      </c>
      <c r="BI655" s="232">
        <f>IF(N655="nulová",J655,0)</f>
        <v>0</v>
      </c>
      <c r="BJ655" s="19" t="s">
        <v>80</v>
      </c>
      <c r="BK655" s="232">
        <f>ROUND(I655*H655,2)</f>
        <v>0</v>
      </c>
      <c r="BL655" s="19" t="s">
        <v>135</v>
      </c>
      <c r="BM655" s="231" t="s">
        <v>706</v>
      </c>
    </row>
    <row r="656" s="14" customFormat="1">
      <c r="A656" s="14"/>
      <c r="B656" s="244"/>
      <c r="C656" s="245"/>
      <c r="D656" s="235" t="s">
        <v>137</v>
      </c>
      <c r="E656" s="246" t="s">
        <v>19</v>
      </c>
      <c r="F656" s="247" t="s">
        <v>707</v>
      </c>
      <c r="G656" s="245"/>
      <c r="H656" s="248">
        <v>147.90000000000001</v>
      </c>
      <c r="I656" s="249"/>
      <c r="J656" s="245"/>
      <c r="K656" s="245"/>
      <c r="L656" s="250"/>
      <c r="M656" s="251"/>
      <c r="N656" s="252"/>
      <c r="O656" s="252"/>
      <c r="P656" s="252"/>
      <c r="Q656" s="252"/>
      <c r="R656" s="252"/>
      <c r="S656" s="252"/>
      <c r="T656" s="253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4" t="s">
        <v>137</v>
      </c>
      <c r="AU656" s="254" t="s">
        <v>82</v>
      </c>
      <c r="AV656" s="14" t="s">
        <v>82</v>
      </c>
      <c r="AW656" s="14" t="s">
        <v>33</v>
      </c>
      <c r="AX656" s="14" t="s">
        <v>72</v>
      </c>
      <c r="AY656" s="254" t="s">
        <v>128</v>
      </c>
    </row>
    <row r="657" s="15" customFormat="1">
      <c r="A657" s="15"/>
      <c r="B657" s="255"/>
      <c r="C657" s="256"/>
      <c r="D657" s="235" t="s">
        <v>137</v>
      </c>
      <c r="E657" s="257" t="s">
        <v>19</v>
      </c>
      <c r="F657" s="258" t="s">
        <v>140</v>
      </c>
      <c r="G657" s="256"/>
      <c r="H657" s="259">
        <v>147.90000000000001</v>
      </c>
      <c r="I657" s="260"/>
      <c r="J657" s="256"/>
      <c r="K657" s="256"/>
      <c r="L657" s="261"/>
      <c r="M657" s="262"/>
      <c r="N657" s="263"/>
      <c r="O657" s="263"/>
      <c r="P657" s="263"/>
      <c r="Q657" s="263"/>
      <c r="R657" s="263"/>
      <c r="S657" s="263"/>
      <c r="T657" s="264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65" t="s">
        <v>137</v>
      </c>
      <c r="AU657" s="265" t="s">
        <v>82</v>
      </c>
      <c r="AV657" s="15" t="s">
        <v>135</v>
      </c>
      <c r="AW657" s="15" t="s">
        <v>33</v>
      </c>
      <c r="AX657" s="15" t="s">
        <v>80</v>
      </c>
      <c r="AY657" s="265" t="s">
        <v>128</v>
      </c>
    </row>
    <row r="658" s="2" customFormat="1" ht="16.5" customHeight="1">
      <c r="A658" s="40"/>
      <c r="B658" s="41"/>
      <c r="C658" s="277" t="s">
        <v>708</v>
      </c>
      <c r="D658" s="277" t="s">
        <v>280</v>
      </c>
      <c r="E658" s="278" t="s">
        <v>709</v>
      </c>
      <c r="F658" s="279" t="s">
        <v>710</v>
      </c>
      <c r="G658" s="280" t="s">
        <v>187</v>
      </c>
      <c r="H658" s="281">
        <v>80.579999999999998</v>
      </c>
      <c r="I658" s="282"/>
      <c r="J658" s="283">
        <f>ROUND(I658*H658,2)</f>
        <v>0</v>
      </c>
      <c r="K658" s="279" t="s">
        <v>134</v>
      </c>
      <c r="L658" s="284"/>
      <c r="M658" s="285" t="s">
        <v>19</v>
      </c>
      <c r="N658" s="286" t="s">
        <v>43</v>
      </c>
      <c r="O658" s="86"/>
      <c r="P658" s="229">
        <f>O658*H658</f>
        <v>0</v>
      </c>
      <c r="Q658" s="229">
        <v>0.108</v>
      </c>
      <c r="R658" s="229">
        <f>Q658*H658</f>
        <v>8.7026400000000006</v>
      </c>
      <c r="S658" s="229">
        <v>0</v>
      </c>
      <c r="T658" s="230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31" t="s">
        <v>170</v>
      </c>
      <c r="AT658" s="231" t="s">
        <v>280</v>
      </c>
      <c r="AU658" s="231" t="s">
        <v>82</v>
      </c>
      <c r="AY658" s="19" t="s">
        <v>128</v>
      </c>
      <c r="BE658" s="232">
        <f>IF(N658="základní",J658,0)</f>
        <v>0</v>
      </c>
      <c r="BF658" s="232">
        <f>IF(N658="snížená",J658,0)</f>
        <v>0</v>
      </c>
      <c r="BG658" s="232">
        <f>IF(N658="zákl. přenesená",J658,0)</f>
        <v>0</v>
      </c>
      <c r="BH658" s="232">
        <f>IF(N658="sníž. přenesená",J658,0)</f>
        <v>0</v>
      </c>
      <c r="BI658" s="232">
        <f>IF(N658="nulová",J658,0)</f>
        <v>0</v>
      </c>
      <c r="BJ658" s="19" t="s">
        <v>80</v>
      </c>
      <c r="BK658" s="232">
        <f>ROUND(I658*H658,2)</f>
        <v>0</v>
      </c>
      <c r="BL658" s="19" t="s">
        <v>135</v>
      </c>
      <c r="BM658" s="231" t="s">
        <v>711</v>
      </c>
    </row>
    <row r="659" s="14" customFormat="1">
      <c r="A659" s="14"/>
      <c r="B659" s="244"/>
      <c r="C659" s="245"/>
      <c r="D659" s="235" t="s">
        <v>137</v>
      </c>
      <c r="E659" s="246" t="s">
        <v>19</v>
      </c>
      <c r="F659" s="247" t="s">
        <v>712</v>
      </c>
      <c r="G659" s="245"/>
      <c r="H659" s="248">
        <v>80.579999999999998</v>
      </c>
      <c r="I659" s="249"/>
      <c r="J659" s="245"/>
      <c r="K659" s="245"/>
      <c r="L659" s="250"/>
      <c r="M659" s="251"/>
      <c r="N659" s="252"/>
      <c r="O659" s="252"/>
      <c r="P659" s="252"/>
      <c r="Q659" s="252"/>
      <c r="R659" s="252"/>
      <c r="S659" s="252"/>
      <c r="T659" s="253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4" t="s">
        <v>137</v>
      </c>
      <c r="AU659" s="254" t="s">
        <v>82</v>
      </c>
      <c r="AV659" s="14" t="s">
        <v>82</v>
      </c>
      <c r="AW659" s="14" t="s">
        <v>33</v>
      </c>
      <c r="AX659" s="14" t="s">
        <v>72</v>
      </c>
      <c r="AY659" s="254" t="s">
        <v>128</v>
      </c>
    </row>
    <row r="660" s="15" customFormat="1">
      <c r="A660" s="15"/>
      <c r="B660" s="255"/>
      <c r="C660" s="256"/>
      <c r="D660" s="235" t="s">
        <v>137</v>
      </c>
      <c r="E660" s="257" t="s">
        <v>19</v>
      </c>
      <c r="F660" s="258" t="s">
        <v>140</v>
      </c>
      <c r="G660" s="256"/>
      <c r="H660" s="259">
        <v>80.579999999999998</v>
      </c>
      <c r="I660" s="260"/>
      <c r="J660" s="256"/>
      <c r="K660" s="256"/>
      <c r="L660" s="261"/>
      <c r="M660" s="262"/>
      <c r="N660" s="263"/>
      <c r="O660" s="263"/>
      <c r="P660" s="263"/>
      <c r="Q660" s="263"/>
      <c r="R660" s="263"/>
      <c r="S660" s="263"/>
      <c r="T660" s="264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T660" s="265" t="s">
        <v>137</v>
      </c>
      <c r="AU660" s="265" t="s">
        <v>82</v>
      </c>
      <c r="AV660" s="15" t="s">
        <v>135</v>
      </c>
      <c r="AW660" s="15" t="s">
        <v>33</v>
      </c>
      <c r="AX660" s="15" t="s">
        <v>80</v>
      </c>
      <c r="AY660" s="265" t="s">
        <v>128</v>
      </c>
    </row>
    <row r="661" s="2" customFormat="1" ht="16.5" customHeight="1">
      <c r="A661" s="40"/>
      <c r="B661" s="41"/>
      <c r="C661" s="277" t="s">
        <v>713</v>
      </c>
      <c r="D661" s="277" t="s">
        <v>280</v>
      </c>
      <c r="E661" s="278" t="s">
        <v>714</v>
      </c>
      <c r="F661" s="279" t="s">
        <v>715</v>
      </c>
      <c r="G661" s="280" t="s">
        <v>410</v>
      </c>
      <c r="H661" s="281">
        <v>4.0800000000000001</v>
      </c>
      <c r="I661" s="282"/>
      <c r="J661" s="283">
        <f>ROUND(I661*H661,2)</f>
        <v>0</v>
      </c>
      <c r="K661" s="279" t="s">
        <v>19</v>
      </c>
      <c r="L661" s="284"/>
      <c r="M661" s="285" t="s">
        <v>19</v>
      </c>
      <c r="N661" s="286" t="s">
        <v>43</v>
      </c>
      <c r="O661" s="86"/>
      <c r="P661" s="229">
        <f>O661*H661</f>
        <v>0</v>
      </c>
      <c r="Q661" s="229">
        <v>0.053900000000000003</v>
      </c>
      <c r="R661" s="229">
        <f>Q661*H661</f>
        <v>0.21991200000000002</v>
      </c>
      <c r="S661" s="229">
        <v>0</v>
      </c>
      <c r="T661" s="230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31" t="s">
        <v>170</v>
      </c>
      <c r="AT661" s="231" t="s">
        <v>280</v>
      </c>
      <c r="AU661" s="231" t="s">
        <v>82</v>
      </c>
      <c r="AY661" s="19" t="s">
        <v>128</v>
      </c>
      <c r="BE661" s="232">
        <f>IF(N661="základní",J661,0)</f>
        <v>0</v>
      </c>
      <c r="BF661" s="232">
        <f>IF(N661="snížená",J661,0)</f>
        <v>0</v>
      </c>
      <c r="BG661" s="232">
        <f>IF(N661="zákl. přenesená",J661,0)</f>
        <v>0</v>
      </c>
      <c r="BH661" s="232">
        <f>IF(N661="sníž. přenesená",J661,0)</f>
        <v>0</v>
      </c>
      <c r="BI661" s="232">
        <f>IF(N661="nulová",J661,0)</f>
        <v>0</v>
      </c>
      <c r="BJ661" s="19" t="s">
        <v>80</v>
      </c>
      <c r="BK661" s="232">
        <f>ROUND(I661*H661,2)</f>
        <v>0</v>
      </c>
      <c r="BL661" s="19" t="s">
        <v>135</v>
      </c>
      <c r="BM661" s="231" t="s">
        <v>716</v>
      </c>
    </row>
    <row r="662" s="14" customFormat="1">
      <c r="A662" s="14"/>
      <c r="B662" s="244"/>
      <c r="C662" s="245"/>
      <c r="D662" s="235" t="s">
        <v>137</v>
      </c>
      <c r="E662" s="246" t="s">
        <v>19</v>
      </c>
      <c r="F662" s="247" t="s">
        <v>717</v>
      </c>
      <c r="G662" s="245"/>
      <c r="H662" s="248">
        <v>4.0800000000000001</v>
      </c>
      <c r="I662" s="249"/>
      <c r="J662" s="245"/>
      <c r="K662" s="245"/>
      <c r="L662" s="250"/>
      <c r="M662" s="251"/>
      <c r="N662" s="252"/>
      <c r="O662" s="252"/>
      <c r="P662" s="252"/>
      <c r="Q662" s="252"/>
      <c r="R662" s="252"/>
      <c r="S662" s="252"/>
      <c r="T662" s="253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4" t="s">
        <v>137</v>
      </c>
      <c r="AU662" s="254" t="s">
        <v>82</v>
      </c>
      <c r="AV662" s="14" t="s">
        <v>82</v>
      </c>
      <c r="AW662" s="14" t="s">
        <v>33</v>
      </c>
      <c r="AX662" s="14" t="s">
        <v>72</v>
      </c>
      <c r="AY662" s="254" t="s">
        <v>128</v>
      </c>
    </row>
    <row r="663" s="15" customFormat="1">
      <c r="A663" s="15"/>
      <c r="B663" s="255"/>
      <c r="C663" s="256"/>
      <c r="D663" s="235" t="s">
        <v>137</v>
      </c>
      <c r="E663" s="257" t="s">
        <v>19</v>
      </c>
      <c r="F663" s="258" t="s">
        <v>140</v>
      </c>
      <c r="G663" s="256"/>
      <c r="H663" s="259">
        <v>4.0800000000000001</v>
      </c>
      <c r="I663" s="260"/>
      <c r="J663" s="256"/>
      <c r="K663" s="256"/>
      <c r="L663" s="261"/>
      <c r="M663" s="262"/>
      <c r="N663" s="263"/>
      <c r="O663" s="263"/>
      <c r="P663" s="263"/>
      <c r="Q663" s="263"/>
      <c r="R663" s="263"/>
      <c r="S663" s="263"/>
      <c r="T663" s="264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65" t="s">
        <v>137</v>
      </c>
      <c r="AU663" s="265" t="s">
        <v>82</v>
      </c>
      <c r="AV663" s="15" t="s">
        <v>135</v>
      </c>
      <c r="AW663" s="15" t="s">
        <v>33</v>
      </c>
      <c r="AX663" s="15" t="s">
        <v>80</v>
      </c>
      <c r="AY663" s="265" t="s">
        <v>128</v>
      </c>
    </row>
    <row r="664" s="2" customFormat="1" ht="16.5" customHeight="1">
      <c r="A664" s="40"/>
      <c r="B664" s="41"/>
      <c r="C664" s="220" t="s">
        <v>718</v>
      </c>
      <c r="D664" s="220" t="s">
        <v>130</v>
      </c>
      <c r="E664" s="221" t="s">
        <v>719</v>
      </c>
      <c r="F664" s="222" t="s">
        <v>720</v>
      </c>
      <c r="G664" s="223" t="s">
        <v>187</v>
      </c>
      <c r="H664" s="224">
        <v>215.02000000000001</v>
      </c>
      <c r="I664" s="225"/>
      <c r="J664" s="226">
        <f>ROUND(I664*H664,2)</f>
        <v>0</v>
      </c>
      <c r="K664" s="222" t="s">
        <v>19</v>
      </c>
      <c r="L664" s="46"/>
      <c r="M664" s="227" t="s">
        <v>19</v>
      </c>
      <c r="N664" s="228" t="s">
        <v>43</v>
      </c>
      <c r="O664" s="86"/>
      <c r="P664" s="229">
        <f>O664*H664</f>
        <v>0</v>
      </c>
      <c r="Q664" s="229">
        <v>0.109469</v>
      </c>
      <c r="R664" s="229">
        <f>Q664*H664</f>
        <v>23.53802438</v>
      </c>
      <c r="S664" s="229">
        <v>0</v>
      </c>
      <c r="T664" s="230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31" t="s">
        <v>135</v>
      </c>
      <c r="AT664" s="231" t="s">
        <v>130</v>
      </c>
      <c r="AU664" s="231" t="s">
        <v>82</v>
      </c>
      <c r="AY664" s="19" t="s">
        <v>128</v>
      </c>
      <c r="BE664" s="232">
        <f>IF(N664="základní",J664,0)</f>
        <v>0</v>
      </c>
      <c r="BF664" s="232">
        <f>IF(N664="snížená",J664,0)</f>
        <v>0</v>
      </c>
      <c r="BG664" s="232">
        <f>IF(N664="zákl. přenesená",J664,0)</f>
        <v>0</v>
      </c>
      <c r="BH664" s="232">
        <f>IF(N664="sníž. přenesená",J664,0)</f>
        <v>0</v>
      </c>
      <c r="BI664" s="232">
        <f>IF(N664="nulová",J664,0)</f>
        <v>0</v>
      </c>
      <c r="BJ664" s="19" t="s">
        <v>80</v>
      </c>
      <c r="BK664" s="232">
        <f>ROUND(I664*H664,2)</f>
        <v>0</v>
      </c>
      <c r="BL664" s="19" t="s">
        <v>135</v>
      </c>
      <c r="BM664" s="231" t="s">
        <v>721</v>
      </c>
    </row>
    <row r="665" s="13" customFormat="1">
      <c r="A665" s="13"/>
      <c r="B665" s="233"/>
      <c r="C665" s="234"/>
      <c r="D665" s="235" t="s">
        <v>137</v>
      </c>
      <c r="E665" s="236" t="s">
        <v>19</v>
      </c>
      <c r="F665" s="237" t="s">
        <v>202</v>
      </c>
      <c r="G665" s="234"/>
      <c r="H665" s="236" t="s">
        <v>19</v>
      </c>
      <c r="I665" s="238"/>
      <c r="J665" s="234"/>
      <c r="K665" s="234"/>
      <c r="L665" s="239"/>
      <c r="M665" s="240"/>
      <c r="N665" s="241"/>
      <c r="O665" s="241"/>
      <c r="P665" s="241"/>
      <c r="Q665" s="241"/>
      <c r="R665" s="241"/>
      <c r="S665" s="241"/>
      <c r="T665" s="242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3" t="s">
        <v>137</v>
      </c>
      <c r="AU665" s="243" t="s">
        <v>82</v>
      </c>
      <c r="AV665" s="13" t="s">
        <v>80</v>
      </c>
      <c r="AW665" s="13" t="s">
        <v>33</v>
      </c>
      <c r="AX665" s="13" t="s">
        <v>72</v>
      </c>
      <c r="AY665" s="243" t="s">
        <v>128</v>
      </c>
    </row>
    <row r="666" s="14" customFormat="1">
      <c r="A666" s="14"/>
      <c r="B666" s="244"/>
      <c r="C666" s="245"/>
      <c r="D666" s="235" t="s">
        <v>137</v>
      </c>
      <c r="E666" s="246" t="s">
        <v>19</v>
      </c>
      <c r="F666" s="247" t="s">
        <v>722</v>
      </c>
      <c r="G666" s="245"/>
      <c r="H666" s="248">
        <v>23.25</v>
      </c>
      <c r="I666" s="249"/>
      <c r="J666" s="245"/>
      <c r="K666" s="245"/>
      <c r="L666" s="250"/>
      <c r="M666" s="251"/>
      <c r="N666" s="252"/>
      <c r="O666" s="252"/>
      <c r="P666" s="252"/>
      <c r="Q666" s="252"/>
      <c r="R666" s="252"/>
      <c r="S666" s="252"/>
      <c r="T666" s="253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54" t="s">
        <v>137</v>
      </c>
      <c r="AU666" s="254" t="s">
        <v>82</v>
      </c>
      <c r="AV666" s="14" t="s">
        <v>82</v>
      </c>
      <c r="AW666" s="14" t="s">
        <v>33</v>
      </c>
      <c r="AX666" s="14" t="s">
        <v>72</v>
      </c>
      <c r="AY666" s="254" t="s">
        <v>128</v>
      </c>
    </row>
    <row r="667" s="13" customFormat="1">
      <c r="A667" s="13"/>
      <c r="B667" s="233"/>
      <c r="C667" s="234"/>
      <c r="D667" s="235" t="s">
        <v>137</v>
      </c>
      <c r="E667" s="236" t="s">
        <v>19</v>
      </c>
      <c r="F667" s="237" t="s">
        <v>144</v>
      </c>
      <c r="G667" s="234"/>
      <c r="H667" s="236" t="s">
        <v>19</v>
      </c>
      <c r="I667" s="238"/>
      <c r="J667" s="234"/>
      <c r="K667" s="234"/>
      <c r="L667" s="239"/>
      <c r="M667" s="240"/>
      <c r="N667" s="241"/>
      <c r="O667" s="241"/>
      <c r="P667" s="241"/>
      <c r="Q667" s="241"/>
      <c r="R667" s="241"/>
      <c r="S667" s="241"/>
      <c r="T667" s="242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3" t="s">
        <v>137</v>
      </c>
      <c r="AU667" s="243" t="s">
        <v>82</v>
      </c>
      <c r="AV667" s="13" t="s">
        <v>80</v>
      </c>
      <c r="AW667" s="13" t="s">
        <v>33</v>
      </c>
      <c r="AX667" s="13" t="s">
        <v>72</v>
      </c>
      <c r="AY667" s="243" t="s">
        <v>128</v>
      </c>
    </row>
    <row r="668" s="14" customFormat="1">
      <c r="A668" s="14"/>
      <c r="B668" s="244"/>
      <c r="C668" s="245"/>
      <c r="D668" s="235" t="s">
        <v>137</v>
      </c>
      <c r="E668" s="246" t="s">
        <v>19</v>
      </c>
      <c r="F668" s="247" t="s">
        <v>723</v>
      </c>
      <c r="G668" s="245"/>
      <c r="H668" s="248">
        <v>3</v>
      </c>
      <c r="I668" s="249"/>
      <c r="J668" s="245"/>
      <c r="K668" s="245"/>
      <c r="L668" s="250"/>
      <c r="M668" s="251"/>
      <c r="N668" s="252"/>
      <c r="O668" s="252"/>
      <c r="P668" s="252"/>
      <c r="Q668" s="252"/>
      <c r="R668" s="252"/>
      <c r="S668" s="252"/>
      <c r="T668" s="253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4" t="s">
        <v>137</v>
      </c>
      <c r="AU668" s="254" t="s">
        <v>82</v>
      </c>
      <c r="AV668" s="14" t="s">
        <v>82</v>
      </c>
      <c r="AW668" s="14" t="s">
        <v>33</v>
      </c>
      <c r="AX668" s="14" t="s">
        <v>72</v>
      </c>
      <c r="AY668" s="254" t="s">
        <v>128</v>
      </c>
    </row>
    <row r="669" s="13" customFormat="1">
      <c r="A669" s="13"/>
      <c r="B669" s="233"/>
      <c r="C669" s="234"/>
      <c r="D669" s="235" t="s">
        <v>137</v>
      </c>
      <c r="E669" s="236" t="s">
        <v>19</v>
      </c>
      <c r="F669" s="237" t="s">
        <v>138</v>
      </c>
      <c r="G669" s="234"/>
      <c r="H669" s="236" t="s">
        <v>19</v>
      </c>
      <c r="I669" s="238"/>
      <c r="J669" s="234"/>
      <c r="K669" s="234"/>
      <c r="L669" s="239"/>
      <c r="M669" s="240"/>
      <c r="N669" s="241"/>
      <c r="O669" s="241"/>
      <c r="P669" s="241"/>
      <c r="Q669" s="241"/>
      <c r="R669" s="241"/>
      <c r="S669" s="241"/>
      <c r="T669" s="242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3" t="s">
        <v>137</v>
      </c>
      <c r="AU669" s="243" t="s">
        <v>82</v>
      </c>
      <c r="AV669" s="13" t="s">
        <v>80</v>
      </c>
      <c r="AW669" s="13" t="s">
        <v>33</v>
      </c>
      <c r="AX669" s="13" t="s">
        <v>72</v>
      </c>
      <c r="AY669" s="243" t="s">
        <v>128</v>
      </c>
    </row>
    <row r="670" s="14" customFormat="1">
      <c r="A670" s="14"/>
      <c r="B670" s="244"/>
      <c r="C670" s="245"/>
      <c r="D670" s="235" t="s">
        <v>137</v>
      </c>
      <c r="E670" s="246" t="s">
        <v>19</v>
      </c>
      <c r="F670" s="247" t="s">
        <v>724</v>
      </c>
      <c r="G670" s="245"/>
      <c r="H670" s="248">
        <v>34.799999999999997</v>
      </c>
      <c r="I670" s="249"/>
      <c r="J670" s="245"/>
      <c r="K670" s="245"/>
      <c r="L670" s="250"/>
      <c r="M670" s="251"/>
      <c r="N670" s="252"/>
      <c r="O670" s="252"/>
      <c r="P670" s="252"/>
      <c r="Q670" s="252"/>
      <c r="R670" s="252"/>
      <c r="S670" s="252"/>
      <c r="T670" s="253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4" t="s">
        <v>137</v>
      </c>
      <c r="AU670" s="254" t="s">
        <v>82</v>
      </c>
      <c r="AV670" s="14" t="s">
        <v>82</v>
      </c>
      <c r="AW670" s="14" t="s">
        <v>33</v>
      </c>
      <c r="AX670" s="14" t="s">
        <v>72</v>
      </c>
      <c r="AY670" s="254" t="s">
        <v>128</v>
      </c>
    </row>
    <row r="671" s="13" customFormat="1">
      <c r="A671" s="13"/>
      <c r="B671" s="233"/>
      <c r="C671" s="234"/>
      <c r="D671" s="235" t="s">
        <v>137</v>
      </c>
      <c r="E671" s="236" t="s">
        <v>19</v>
      </c>
      <c r="F671" s="237" t="s">
        <v>178</v>
      </c>
      <c r="G671" s="234"/>
      <c r="H671" s="236" t="s">
        <v>19</v>
      </c>
      <c r="I671" s="238"/>
      <c r="J671" s="234"/>
      <c r="K671" s="234"/>
      <c r="L671" s="239"/>
      <c r="M671" s="240"/>
      <c r="N671" s="241"/>
      <c r="O671" s="241"/>
      <c r="P671" s="241"/>
      <c r="Q671" s="241"/>
      <c r="R671" s="241"/>
      <c r="S671" s="241"/>
      <c r="T671" s="242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3" t="s">
        <v>137</v>
      </c>
      <c r="AU671" s="243" t="s">
        <v>82</v>
      </c>
      <c r="AV671" s="13" t="s">
        <v>80</v>
      </c>
      <c r="AW671" s="13" t="s">
        <v>33</v>
      </c>
      <c r="AX671" s="13" t="s">
        <v>72</v>
      </c>
      <c r="AY671" s="243" t="s">
        <v>128</v>
      </c>
    </row>
    <row r="672" s="14" customFormat="1">
      <c r="A672" s="14"/>
      <c r="B672" s="244"/>
      <c r="C672" s="245"/>
      <c r="D672" s="235" t="s">
        <v>137</v>
      </c>
      <c r="E672" s="246" t="s">
        <v>19</v>
      </c>
      <c r="F672" s="247" t="s">
        <v>725</v>
      </c>
      <c r="G672" s="245"/>
      <c r="H672" s="248">
        <v>53.450000000000003</v>
      </c>
      <c r="I672" s="249"/>
      <c r="J672" s="245"/>
      <c r="K672" s="245"/>
      <c r="L672" s="250"/>
      <c r="M672" s="251"/>
      <c r="N672" s="252"/>
      <c r="O672" s="252"/>
      <c r="P672" s="252"/>
      <c r="Q672" s="252"/>
      <c r="R672" s="252"/>
      <c r="S672" s="252"/>
      <c r="T672" s="253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4" t="s">
        <v>137</v>
      </c>
      <c r="AU672" s="254" t="s">
        <v>82</v>
      </c>
      <c r="AV672" s="14" t="s">
        <v>82</v>
      </c>
      <c r="AW672" s="14" t="s">
        <v>33</v>
      </c>
      <c r="AX672" s="14" t="s">
        <v>72</v>
      </c>
      <c r="AY672" s="254" t="s">
        <v>128</v>
      </c>
    </row>
    <row r="673" s="13" customFormat="1">
      <c r="A673" s="13"/>
      <c r="B673" s="233"/>
      <c r="C673" s="234"/>
      <c r="D673" s="235" t="s">
        <v>137</v>
      </c>
      <c r="E673" s="236" t="s">
        <v>19</v>
      </c>
      <c r="F673" s="237" t="s">
        <v>164</v>
      </c>
      <c r="G673" s="234"/>
      <c r="H673" s="236" t="s">
        <v>19</v>
      </c>
      <c r="I673" s="238"/>
      <c r="J673" s="234"/>
      <c r="K673" s="234"/>
      <c r="L673" s="239"/>
      <c r="M673" s="240"/>
      <c r="N673" s="241"/>
      <c r="O673" s="241"/>
      <c r="P673" s="241"/>
      <c r="Q673" s="241"/>
      <c r="R673" s="241"/>
      <c r="S673" s="241"/>
      <c r="T673" s="242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3" t="s">
        <v>137</v>
      </c>
      <c r="AU673" s="243" t="s">
        <v>82</v>
      </c>
      <c r="AV673" s="13" t="s">
        <v>80</v>
      </c>
      <c r="AW673" s="13" t="s">
        <v>33</v>
      </c>
      <c r="AX673" s="13" t="s">
        <v>72</v>
      </c>
      <c r="AY673" s="243" t="s">
        <v>128</v>
      </c>
    </row>
    <row r="674" s="14" customFormat="1">
      <c r="A674" s="14"/>
      <c r="B674" s="244"/>
      <c r="C674" s="245"/>
      <c r="D674" s="235" t="s">
        <v>137</v>
      </c>
      <c r="E674" s="246" t="s">
        <v>19</v>
      </c>
      <c r="F674" s="247" t="s">
        <v>726</v>
      </c>
      <c r="G674" s="245"/>
      <c r="H674" s="248">
        <v>36.399999999999999</v>
      </c>
      <c r="I674" s="249"/>
      <c r="J674" s="245"/>
      <c r="K674" s="245"/>
      <c r="L674" s="250"/>
      <c r="M674" s="251"/>
      <c r="N674" s="252"/>
      <c r="O674" s="252"/>
      <c r="P674" s="252"/>
      <c r="Q674" s="252"/>
      <c r="R674" s="252"/>
      <c r="S674" s="252"/>
      <c r="T674" s="253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4" t="s">
        <v>137</v>
      </c>
      <c r="AU674" s="254" t="s">
        <v>82</v>
      </c>
      <c r="AV674" s="14" t="s">
        <v>82</v>
      </c>
      <c r="AW674" s="14" t="s">
        <v>33</v>
      </c>
      <c r="AX674" s="14" t="s">
        <v>72</v>
      </c>
      <c r="AY674" s="254" t="s">
        <v>128</v>
      </c>
    </row>
    <row r="675" s="13" customFormat="1">
      <c r="A675" s="13"/>
      <c r="B675" s="233"/>
      <c r="C675" s="234"/>
      <c r="D675" s="235" t="s">
        <v>137</v>
      </c>
      <c r="E675" s="236" t="s">
        <v>19</v>
      </c>
      <c r="F675" s="237" t="s">
        <v>212</v>
      </c>
      <c r="G675" s="234"/>
      <c r="H675" s="236" t="s">
        <v>19</v>
      </c>
      <c r="I675" s="238"/>
      <c r="J675" s="234"/>
      <c r="K675" s="234"/>
      <c r="L675" s="239"/>
      <c r="M675" s="240"/>
      <c r="N675" s="241"/>
      <c r="O675" s="241"/>
      <c r="P675" s="241"/>
      <c r="Q675" s="241"/>
      <c r="R675" s="241"/>
      <c r="S675" s="241"/>
      <c r="T675" s="242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3" t="s">
        <v>137</v>
      </c>
      <c r="AU675" s="243" t="s">
        <v>82</v>
      </c>
      <c r="AV675" s="13" t="s">
        <v>80</v>
      </c>
      <c r="AW675" s="13" t="s">
        <v>33</v>
      </c>
      <c r="AX675" s="13" t="s">
        <v>72</v>
      </c>
      <c r="AY675" s="243" t="s">
        <v>128</v>
      </c>
    </row>
    <row r="676" s="14" customFormat="1">
      <c r="A676" s="14"/>
      <c r="B676" s="244"/>
      <c r="C676" s="245"/>
      <c r="D676" s="235" t="s">
        <v>137</v>
      </c>
      <c r="E676" s="246" t="s">
        <v>19</v>
      </c>
      <c r="F676" s="247" t="s">
        <v>727</v>
      </c>
      <c r="G676" s="245"/>
      <c r="H676" s="248">
        <v>19.350000000000001</v>
      </c>
      <c r="I676" s="249"/>
      <c r="J676" s="245"/>
      <c r="K676" s="245"/>
      <c r="L676" s="250"/>
      <c r="M676" s="251"/>
      <c r="N676" s="252"/>
      <c r="O676" s="252"/>
      <c r="P676" s="252"/>
      <c r="Q676" s="252"/>
      <c r="R676" s="252"/>
      <c r="S676" s="252"/>
      <c r="T676" s="253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54" t="s">
        <v>137</v>
      </c>
      <c r="AU676" s="254" t="s">
        <v>82</v>
      </c>
      <c r="AV676" s="14" t="s">
        <v>82</v>
      </c>
      <c r="AW676" s="14" t="s">
        <v>33</v>
      </c>
      <c r="AX676" s="14" t="s">
        <v>72</v>
      </c>
      <c r="AY676" s="254" t="s">
        <v>128</v>
      </c>
    </row>
    <row r="677" s="13" customFormat="1">
      <c r="A677" s="13"/>
      <c r="B677" s="233"/>
      <c r="C677" s="234"/>
      <c r="D677" s="235" t="s">
        <v>137</v>
      </c>
      <c r="E677" s="236" t="s">
        <v>19</v>
      </c>
      <c r="F677" s="237" t="s">
        <v>214</v>
      </c>
      <c r="G677" s="234"/>
      <c r="H677" s="236" t="s">
        <v>19</v>
      </c>
      <c r="I677" s="238"/>
      <c r="J677" s="234"/>
      <c r="K677" s="234"/>
      <c r="L677" s="239"/>
      <c r="M677" s="240"/>
      <c r="N677" s="241"/>
      <c r="O677" s="241"/>
      <c r="P677" s="241"/>
      <c r="Q677" s="241"/>
      <c r="R677" s="241"/>
      <c r="S677" s="241"/>
      <c r="T677" s="242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3" t="s">
        <v>137</v>
      </c>
      <c r="AU677" s="243" t="s">
        <v>82</v>
      </c>
      <c r="AV677" s="13" t="s">
        <v>80</v>
      </c>
      <c r="AW677" s="13" t="s">
        <v>33</v>
      </c>
      <c r="AX677" s="13" t="s">
        <v>72</v>
      </c>
      <c r="AY677" s="243" t="s">
        <v>128</v>
      </c>
    </row>
    <row r="678" s="14" customFormat="1">
      <c r="A678" s="14"/>
      <c r="B678" s="244"/>
      <c r="C678" s="245"/>
      <c r="D678" s="235" t="s">
        <v>137</v>
      </c>
      <c r="E678" s="246" t="s">
        <v>19</v>
      </c>
      <c r="F678" s="247" t="s">
        <v>728</v>
      </c>
      <c r="G678" s="245"/>
      <c r="H678" s="248">
        <v>30.350000000000001</v>
      </c>
      <c r="I678" s="249"/>
      <c r="J678" s="245"/>
      <c r="K678" s="245"/>
      <c r="L678" s="250"/>
      <c r="M678" s="251"/>
      <c r="N678" s="252"/>
      <c r="O678" s="252"/>
      <c r="P678" s="252"/>
      <c r="Q678" s="252"/>
      <c r="R678" s="252"/>
      <c r="S678" s="252"/>
      <c r="T678" s="253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54" t="s">
        <v>137</v>
      </c>
      <c r="AU678" s="254" t="s">
        <v>82</v>
      </c>
      <c r="AV678" s="14" t="s">
        <v>82</v>
      </c>
      <c r="AW678" s="14" t="s">
        <v>33</v>
      </c>
      <c r="AX678" s="14" t="s">
        <v>72</v>
      </c>
      <c r="AY678" s="254" t="s">
        <v>128</v>
      </c>
    </row>
    <row r="679" s="13" customFormat="1">
      <c r="A679" s="13"/>
      <c r="B679" s="233"/>
      <c r="C679" s="234"/>
      <c r="D679" s="235" t="s">
        <v>137</v>
      </c>
      <c r="E679" s="236" t="s">
        <v>19</v>
      </c>
      <c r="F679" s="237" t="s">
        <v>217</v>
      </c>
      <c r="G679" s="234"/>
      <c r="H679" s="236" t="s">
        <v>19</v>
      </c>
      <c r="I679" s="238"/>
      <c r="J679" s="234"/>
      <c r="K679" s="234"/>
      <c r="L679" s="239"/>
      <c r="M679" s="240"/>
      <c r="N679" s="241"/>
      <c r="O679" s="241"/>
      <c r="P679" s="241"/>
      <c r="Q679" s="241"/>
      <c r="R679" s="241"/>
      <c r="S679" s="241"/>
      <c r="T679" s="242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3" t="s">
        <v>137</v>
      </c>
      <c r="AU679" s="243" t="s">
        <v>82</v>
      </c>
      <c r="AV679" s="13" t="s">
        <v>80</v>
      </c>
      <c r="AW679" s="13" t="s">
        <v>33</v>
      </c>
      <c r="AX679" s="13" t="s">
        <v>72</v>
      </c>
      <c r="AY679" s="243" t="s">
        <v>128</v>
      </c>
    </row>
    <row r="680" s="14" customFormat="1">
      <c r="A680" s="14"/>
      <c r="B680" s="244"/>
      <c r="C680" s="245"/>
      <c r="D680" s="235" t="s">
        <v>137</v>
      </c>
      <c r="E680" s="246" t="s">
        <v>19</v>
      </c>
      <c r="F680" s="247" t="s">
        <v>729</v>
      </c>
      <c r="G680" s="245"/>
      <c r="H680" s="248">
        <v>1.8999999999999999</v>
      </c>
      <c r="I680" s="249"/>
      <c r="J680" s="245"/>
      <c r="K680" s="245"/>
      <c r="L680" s="250"/>
      <c r="M680" s="251"/>
      <c r="N680" s="252"/>
      <c r="O680" s="252"/>
      <c r="P680" s="252"/>
      <c r="Q680" s="252"/>
      <c r="R680" s="252"/>
      <c r="S680" s="252"/>
      <c r="T680" s="253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54" t="s">
        <v>137</v>
      </c>
      <c r="AU680" s="254" t="s">
        <v>82</v>
      </c>
      <c r="AV680" s="14" t="s">
        <v>82</v>
      </c>
      <c r="AW680" s="14" t="s">
        <v>33</v>
      </c>
      <c r="AX680" s="14" t="s">
        <v>72</v>
      </c>
      <c r="AY680" s="254" t="s">
        <v>128</v>
      </c>
    </row>
    <row r="681" s="13" customFormat="1">
      <c r="A681" s="13"/>
      <c r="B681" s="233"/>
      <c r="C681" s="234"/>
      <c r="D681" s="235" t="s">
        <v>137</v>
      </c>
      <c r="E681" s="236" t="s">
        <v>19</v>
      </c>
      <c r="F681" s="237" t="s">
        <v>219</v>
      </c>
      <c r="G681" s="234"/>
      <c r="H681" s="236" t="s">
        <v>19</v>
      </c>
      <c r="I681" s="238"/>
      <c r="J681" s="234"/>
      <c r="K681" s="234"/>
      <c r="L681" s="239"/>
      <c r="M681" s="240"/>
      <c r="N681" s="241"/>
      <c r="O681" s="241"/>
      <c r="P681" s="241"/>
      <c r="Q681" s="241"/>
      <c r="R681" s="241"/>
      <c r="S681" s="241"/>
      <c r="T681" s="242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3" t="s">
        <v>137</v>
      </c>
      <c r="AU681" s="243" t="s">
        <v>82</v>
      </c>
      <c r="AV681" s="13" t="s">
        <v>80</v>
      </c>
      <c r="AW681" s="13" t="s">
        <v>33</v>
      </c>
      <c r="AX681" s="13" t="s">
        <v>72</v>
      </c>
      <c r="AY681" s="243" t="s">
        <v>128</v>
      </c>
    </row>
    <row r="682" s="14" customFormat="1">
      <c r="A682" s="14"/>
      <c r="B682" s="244"/>
      <c r="C682" s="245"/>
      <c r="D682" s="235" t="s">
        <v>137</v>
      </c>
      <c r="E682" s="246" t="s">
        <v>19</v>
      </c>
      <c r="F682" s="247" t="s">
        <v>730</v>
      </c>
      <c r="G682" s="245"/>
      <c r="H682" s="248">
        <v>6.1500000000000004</v>
      </c>
      <c r="I682" s="249"/>
      <c r="J682" s="245"/>
      <c r="K682" s="245"/>
      <c r="L682" s="250"/>
      <c r="M682" s="251"/>
      <c r="N682" s="252"/>
      <c r="O682" s="252"/>
      <c r="P682" s="252"/>
      <c r="Q682" s="252"/>
      <c r="R682" s="252"/>
      <c r="S682" s="252"/>
      <c r="T682" s="253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4" t="s">
        <v>137</v>
      </c>
      <c r="AU682" s="254" t="s">
        <v>82</v>
      </c>
      <c r="AV682" s="14" t="s">
        <v>82</v>
      </c>
      <c r="AW682" s="14" t="s">
        <v>33</v>
      </c>
      <c r="AX682" s="14" t="s">
        <v>72</v>
      </c>
      <c r="AY682" s="254" t="s">
        <v>128</v>
      </c>
    </row>
    <row r="683" s="13" customFormat="1">
      <c r="A683" s="13"/>
      <c r="B683" s="233"/>
      <c r="C683" s="234"/>
      <c r="D683" s="235" t="s">
        <v>137</v>
      </c>
      <c r="E683" s="236" t="s">
        <v>19</v>
      </c>
      <c r="F683" s="237" t="s">
        <v>699</v>
      </c>
      <c r="G683" s="234"/>
      <c r="H683" s="236" t="s">
        <v>19</v>
      </c>
      <c r="I683" s="238"/>
      <c r="J683" s="234"/>
      <c r="K683" s="234"/>
      <c r="L683" s="239"/>
      <c r="M683" s="240"/>
      <c r="N683" s="241"/>
      <c r="O683" s="241"/>
      <c r="P683" s="241"/>
      <c r="Q683" s="241"/>
      <c r="R683" s="241"/>
      <c r="S683" s="241"/>
      <c r="T683" s="242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3" t="s">
        <v>137</v>
      </c>
      <c r="AU683" s="243" t="s">
        <v>82</v>
      </c>
      <c r="AV683" s="13" t="s">
        <v>80</v>
      </c>
      <c r="AW683" s="13" t="s">
        <v>33</v>
      </c>
      <c r="AX683" s="13" t="s">
        <v>72</v>
      </c>
      <c r="AY683" s="243" t="s">
        <v>128</v>
      </c>
    </row>
    <row r="684" s="14" customFormat="1">
      <c r="A684" s="14"/>
      <c r="B684" s="244"/>
      <c r="C684" s="245"/>
      <c r="D684" s="235" t="s">
        <v>137</v>
      </c>
      <c r="E684" s="246" t="s">
        <v>19</v>
      </c>
      <c r="F684" s="247" t="s">
        <v>731</v>
      </c>
      <c r="G684" s="245"/>
      <c r="H684" s="248">
        <v>3.27</v>
      </c>
      <c r="I684" s="249"/>
      <c r="J684" s="245"/>
      <c r="K684" s="245"/>
      <c r="L684" s="250"/>
      <c r="M684" s="251"/>
      <c r="N684" s="252"/>
      <c r="O684" s="252"/>
      <c r="P684" s="252"/>
      <c r="Q684" s="252"/>
      <c r="R684" s="252"/>
      <c r="S684" s="252"/>
      <c r="T684" s="253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54" t="s">
        <v>137</v>
      </c>
      <c r="AU684" s="254" t="s">
        <v>82</v>
      </c>
      <c r="AV684" s="14" t="s">
        <v>82</v>
      </c>
      <c r="AW684" s="14" t="s">
        <v>33</v>
      </c>
      <c r="AX684" s="14" t="s">
        <v>72</v>
      </c>
      <c r="AY684" s="254" t="s">
        <v>128</v>
      </c>
    </row>
    <row r="685" s="13" customFormat="1">
      <c r="A685" s="13"/>
      <c r="B685" s="233"/>
      <c r="C685" s="234"/>
      <c r="D685" s="235" t="s">
        <v>137</v>
      </c>
      <c r="E685" s="236" t="s">
        <v>19</v>
      </c>
      <c r="F685" s="237" t="s">
        <v>222</v>
      </c>
      <c r="G685" s="234"/>
      <c r="H685" s="236" t="s">
        <v>19</v>
      </c>
      <c r="I685" s="238"/>
      <c r="J685" s="234"/>
      <c r="K685" s="234"/>
      <c r="L685" s="239"/>
      <c r="M685" s="240"/>
      <c r="N685" s="241"/>
      <c r="O685" s="241"/>
      <c r="P685" s="241"/>
      <c r="Q685" s="241"/>
      <c r="R685" s="241"/>
      <c r="S685" s="241"/>
      <c r="T685" s="242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3" t="s">
        <v>137</v>
      </c>
      <c r="AU685" s="243" t="s">
        <v>82</v>
      </c>
      <c r="AV685" s="13" t="s">
        <v>80</v>
      </c>
      <c r="AW685" s="13" t="s">
        <v>33</v>
      </c>
      <c r="AX685" s="13" t="s">
        <v>72</v>
      </c>
      <c r="AY685" s="243" t="s">
        <v>128</v>
      </c>
    </row>
    <row r="686" s="14" customFormat="1">
      <c r="A686" s="14"/>
      <c r="B686" s="244"/>
      <c r="C686" s="245"/>
      <c r="D686" s="235" t="s">
        <v>137</v>
      </c>
      <c r="E686" s="246" t="s">
        <v>19</v>
      </c>
      <c r="F686" s="247" t="s">
        <v>732</v>
      </c>
      <c r="G686" s="245"/>
      <c r="H686" s="248">
        <v>3.1000000000000001</v>
      </c>
      <c r="I686" s="249"/>
      <c r="J686" s="245"/>
      <c r="K686" s="245"/>
      <c r="L686" s="250"/>
      <c r="M686" s="251"/>
      <c r="N686" s="252"/>
      <c r="O686" s="252"/>
      <c r="P686" s="252"/>
      <c r="Q686" s="252"/>
      <c r="R686" s="252"/>
      <c r="S686" s="252"/>
      <c r="T686" s="253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4" t="s">
        <v>137</v>
      </c>
      <c r="AU686" s="254" t="s">
        <v>82</v>
      </c>
      <c r="AV686" s="14" t="s">
        <v>82</v>
      </c>
      <c r="AW686" s="14" t="s">
        <v>33</v>
      </c>
      <c r="AX686" s="14" t="s">
        <v>72</v>
      </c>
      <c r="AY686" s="254" t="s">
        <v>128</v>
      </c>
    </row>
    <row r="687" s="15" customFormat="1">
      <c r="A687" s="15"/>
      <c r="B687" s="255"/>
      <c r="C687" s="256"/>
      <c r="D687" s="235" t="s">
        <v>137</v>
      </c>
      <c r="E687" s="257" t="s">
        <v>19</v>
      </c>
      <c r="F687" s="258" t="s">
        <v>140</v>
      </c>
      <c r="G687" s="256"/>
      <c r="H687" s="259">
        <v>215.02000000000001</v>
      </c>
      <c r="I687" s="260"/>
      <c r="J687" s="256"/>
      <c r="K687" s="256"/>
      <c r="L687" s="261"/>
      <c r="M687" s="262"/>
      <c r="N687" s="263"/>
      <c r="O687" s="263"/>
      <c r="P687" s="263"/>
      <c r="Q687" s="263"/>
      <c r="R687" s="263"/>
      <c r="S687" s="263"/>
      <c r="T687" s="264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T687" s="265" t="s">
        <v>137</v>
      </c>
      <c r="AU687" s="265" t="s">
        <v>82</v>
      </c>
      <c r="AV687" s="15" t="s">
        <v>135</v>
      </c>
      <c r="AW687" s="15" t="s">
        <v>33</v>
      </c>
      <c r="AX687" s="15" t="s">
        <v>80</v>
      </c>
      <c r="AY687" s="265" t="s">
        <v>128</v>
      </c>
    </row>
    <row r="688" s="2" customFormat="1" ht="16.5" customHeight="1">
      <c r="A688" s="40"/>
      <c r="B688" s="41"/>
      <c r="C688" s="277" t="s">
        <v>733</v>
      </c>
      <c r="D688" s="277" t="s">
        <v>280</v>
      </c>
      <c r="E688" s="278" t="s">
        <v>734</v>
      </c>
      <c r="F688" s="279" t="s">
        <v>735</v>
      </c>
      <c r="G688" s="280" t="s">
        <v>187</v>
      </c>
      <c r="H688" s="281">
        <v>220.31999999999999</v>
      </c>
      <c r="I688" s="282"/>
      <c r="J688" s="283">
        <f>ROUND(I688*H688,2)</f>
        <v>0</v>
      </c>
      <c r="K688" s="279" t="s">
        <v>134</v>
      </c>
      <c r="L688" s="284"/>
      <c r="M688" s="285" t="s">
        <v>19</v>
      </c>
      <c r="N688" s="286" t="s">
        <v>43</v>
      </c>
      <c r="O688" s="86"/>
      <c r="P688" s="229">
        <f>O688*H688</f>
        <v>0</v>
      </c>
      <c r="Q688" s="229">
        <v>0.021999999999999999</v>
      </c>
      <c r="R688" s="229">
        <f>Q688*H688</f>
        <v>4.8470399999999998</v>
      </c>
      <c r="S688" s="229">
        <v>0</v>
      </c>
      <c r="T688" s="230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31" t="s">
        <v>170</v>
      </c>
      <c r="AT688" s="231" t="s">
        <v>280</v>
      </c>
      <c r="AU688" s="231" t="s">
        <v>82</v>
      </c>
      <c r="AY688" s="19" t="s">
        <v>128</v>
      </c>
      <c r="BE688" s="232">
        <f>IF(N688="základní",J688,0)</f>
        <v>0</v>
      </c>
      <c r="BF688" s="232">
        <f>IF(N688="snížená",J688,0)</f>
        <v>0</v>
      </c>
      <c r="BG688" s="232">
        <f>IF(N688="zákl. přenesená",J688,0)</f>
        <v>0</v>
      </c>
      <c r="BH688" s="232">
        <f>IF(N688="sníž. přenesená",J688,0)</f>
        <v>0</v>
      </c>
      <c r="BI688" s="232">
        <f>IF(N688="nulová",J688,0)</f>
        <v>0</v>
      </c>
      <c r="BJ688" s="19" t="s">
        <v>80</v>
      </c>
      <c r="BK688" s="232">
        <f>ROUND(I688*H688,2)</f>
        <v>0</v>
      </c>
      <c r="BL688" s="19" t="s">
        <v>135</v>
      </c>
      <c r="BM688" s="231" t="s">
        <v>736</v>
      </c>
    </row>
    <row r="689" s="14" customFormat="1">
      <c r="A689" s="14"/>
      <c r="B689" s="244"/>
      <c r="C689" s="245"/>
      <c r="D689" s="235" t="s">
        <v>137</v>
      </c>
      <c r="E689" s="246" t="s">
        <v>19</v>
      </c>
      <c r="F689" s="247" t="s">
        <v>737</v>
      </c>
      <c r="G689" s="245"/>
      <c r="H689" s="248">
        <v>220.31999999999999</v>
      </c>
      <c r="I689" s="249"/>
      <c r="J689" s="245"/>
      <c r="K689" s="245"/>
      <c r="L689" s="250"/>
      <c r="M689" s="251"/>
      <c r="N689" s="252"/>
      <c r="O689" s="252"/>
      <c r="P689" s="252"/>
      <c r="Q689" s="252"/>
      <c r="R689" s="252"/>
      <c r="S689" s="252"/>
      <c r="T689" s="253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54" t="s">
        <v>137</v>
      </c>
      <c r="AU689" s="254" t="s">
        <v>82</v>
      </c>
      <c r="AV689" s="14" t="s">
        <v>82</v>
      </c>
      <c r="AW689" s="14" t="s">
        <v>33</v>
      </c>
      <c r="AX689" s="14" t="s">
        <v>72</v>
      </c>
      <c r="AY689" s="254" t="s">
        <v>128</v>
      </c>
    </row>
    <row r="690" s="15" customFormat="1">
      <c r="A690" s="15"/>
      <c r="B690" s="255"/>
      <c r="C690" s="256"/>
      <c r="D690" s="235" t="s">
        <v>137</v>
      </c>
      <c r="E690" s="257" t="s">
        <v>19</v>
      </c>
      <c r="F690" s="258" t="s">
        <v>140</v>
      </c>
      <c r="G690" s="256"/>
      <c r="H690" s="259">
        <v>220.31999999999999</v>
      </c>
      <c r="I690" s="260"/>
      <c r="J690" s="256"/>
      <c r="K690" s="256"/>
      <c r="L690" s="261"/>
      <c r="M690" s="262"/>
      <c r="N690" s="263"/>
      <c r="O690" s="263"/>
      <c r="P690" s="263"/>
      <c r="Q690" s="263"/>
      <c r="R690" s="263"/>
      <c r="S690" s="263"/>
      <c r="T690" s="264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65" t="s">
        <v>137</v>
      </c>
      <c r="AU690" s="265" t="s">
        <v>82</v>
      </c>
      <c r="AV690" s="15" t="s">
        <v>135</v>
      </c>
      <c r="AW690" s="15" t="s">
        <v>33</v>
      </c>
      <c r="AX690" s="15" t="s">
        <v>80</v>
      </c>
      <c r="AY690" s="265" t="s">
        <v>128</v>
      </c>
    </row>
    <row r="691" s="2" customFormat="1" ht="16.5" customHeight="1">
      <c r="A691" s="40"/>
      <c r="B691" s="41"/>
      <c r="C691" s="220" t="s">
        <v>738</v>
      </c>
      <c r="D691" s="220" t="s">
        <v>130</v>
      </c>
      <c r="E691" s="221" t="s">
        <v>739</v>
      </c>
      <c r="F691" s="222" t="s">
        <v>740</v>
      </c>
      <c r="G691" s="223" t="s">
        <v>199</v>
      </c>
      <c r="H691" s="224">
        <v>11.071</v>
      </c>
      <c r="I691" s="225"/>
      <c r="J691" s="226">
        <f>ROUND(I691*H691,2)</f>
        <v>0</v>
      </c>
      <c r="K691" s="222" t="s">
        <v>19</v>
      </c>
      <c r="L691" s="46"/>
      <c r="M691" s="227" t="s">
        <v>19</v>
      </c>
      <c r="N691" s="228" t="s">
        <v>43</v>
      </c>
      <c r="O691" s="86"/>
      <c r="P691" s="229">
        <f>O691*H691</f>
        <v>0</v>
      </c>
      <c r="Q691" s="229">
        <v>2.45329</v>
      </c>
      <c r="R691" s="229">
        <f>Q691*H691</f>
        <v>27.160373589999999</v>
      </c>
      <c r="S691" s="229">
        <v>0</v>
      </c>
      <c r="T691" s="230">
        <f>S691*H691</f>
        <v>0</v>
      </c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R691" s="231" t="s">
        <v>135</v>
      </c>
      <c r="AT691" s="231" t="s">
        <v>130</v>
      </c>
      <c r="AU691" s="231" t="s">
        <v>82</v>
      </c>
      <c r="AY691" s="19" t="s">
        <v>128</v>
      </c>
      <c r="BE691" s="232">
        <f>IF(N691="základní",J691,0)</f>
        <v>0</v>
      </c>
      <c r="BF691" s="232">
        <f>IF(N691="snížená",J691,0)</f>
        <v>0</v>
      </c>
      <c r="BG691" s="232">
        <f>IF(N691="zákl. přenesená",J691,0)</f>
        <v>0</v>
      </c>
      <c r="BH691" s="232">
        <f>IF(N691="sníž. přenesená",J691,0)</f>
        <v>0</v>
      </c>
      <c r="BI691" s="232">
        <f>IF(N691="nulová",J691,0)</f>
        <v>0</v>
      </c>
      <c r="BJ691" s="19" t="s">
        <v>80</v>
      </c>
      <c r="BK691" s="232">
        <f>ROUND(I691*H691,2)</f>
        <v>0</v>
      </c>
      <c r="BL691" s="19" t="s">
        <v>135</v>
      </c>
      <c r="BM691" s="231" t="s">
        <v>741</v>
      </c>
    </row>
    <row r="692" s="14" customFormat="1">
      <c r="A692" s="14"/>
      <c r="B692" s="244"/>
      <c r="C692" s="245"/>
      <c r="D692" s="235" t="s">
        <v>137</v>
      </c>
      <c r="E692" s="246" t="s">
        <v>19</v>
      </c>
      <c r="F692" s="247" t="s">
        <v>742</v>
      </c>
      <c r="G692" s="245"/>
      <c r="H692" s="248">
        <v>6.7709999999999999</v>
      </c>
      <c r="I692" s="249"/>
      <c r="J692" s="245"/>
      <c r="K692" s="245"/>
      <c r="L692" s="250"/>
      <c r="M692" s="251"/>
      <c r="N692" s="252"/>
      <c r="O692" s="252"/>
      <c r="P692" s="252"/>
      <c r="Q692" s="252"/>
      <c r="R692" s="252"/>
      <c r="S692" s="252"/>
      <c r="T692" s="253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4" t="s">
        <v>137</v>
      </c>
      <c r="AU692" s="254" t="s">
        <v>82</v>
      </c>
      <c r="AV692" s="14" t="s">
        <v>82</v>
      </c>
      <c r="AW692" s="14" t="s">
        <v>33</v>
      </c>
      <c r="AX692" s="14" t="s">
        <v>72</v>
      </c>
      <c r="AY692" s="254" t="s">
        <v>128</v>
      </c>
    </row>
    <row r="693" s="14" customFormat="1">
      <c r="A693" s="14"/>
      <c r="B693" s="244"/>
      <c r="C693" s="245"/>
      <c r="D693" s="235" t="s">
        <v>137</v>
      </c>
      <c r="E693" s="246" t="s">
        <v>19</v>
      </c>
      <c r="F693" s="247" t="s">
        <v>743</v>
      </c>
      <c r="G693" s="245"/>
      <c r="H693" s="248">
        <v>4.2999999999999998</v>
      </c>
      <c r="I693" s="249"/>
      <c r="J693" s="245"/>
      <c r="K693" s="245"/>
      <c r="L693" s="250"/>
      <c r="M693" s="251"/>
      <c r="N693" s="252"/>
      <c r="O693" s="252"/>
      <c r="P693" s="252"/>
      <c r="Q693" s="252"/>
      <c r="R693" s="252"/>
      <c r="S693" s="252"/>
      <c r="T693" s="253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54" t="s">
        <v>137</v>
      </c>
      <c r="AU693" s="254" t="s">
        <v>82</v>
      </c>
      <c r="AV693" s="14" t="s">
        <v>82</v>
      </c>
      <c r="AW693" s="14" t="s">
        <v>33</v>
      </c>
      <c r="AX693" s="14" t="s">
        <v>72</v>
      </c>
      <c r="AY693" s="254" t="s">
        <v>128</v>
      </c>
    </row>
    <row r="694" s="15" customFormat="1">
      <c r="A694" s="15"/>
      <c r="B694" s="255"/>
      <c r="C694" s="256"/>
      <c r="D694" s="235" t="s">
        <v>137</v>
      </c>
      <c r="E694" s="257" t="s">
        <v>19</v>
      </c>
      <c r="F694" s="258" t="s">
        <v>140</v>
      </c>
      <c r="G694" s="256"/>
      <c r="H694" s="259">
        <v>11.071</v>
      </c>
      <c r="I694" s="260"/>
      <c r="J694" s="256"/>
      <c r="K694" s="256"/>
      <c r="L694" s="261"/>
      <c r="M694" s="262"/>
      <c r="N694" s="263"/>
      <c r="O694" s="263"/>
      <c r="P694" s="263"/>
      <c r="Q694" s="263"/>
      <c r="R694" s="263"/>
      <c r="S694" s="263"/>
      <c r="T694" s="264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T694" s="265" t="s">
        <v>137</v>
      </c>
      <c r="AU694" s="265" t="s">
        <v>82</v>
      </c>
      <c r="AV694" s="15" t="s">
        <v>135</v>
      </c>
      <c r="AW694" s="15" t="s">
        <v>33</v>
      </c>
      <c r="AX694" s="15" t="s">
        <v>80</v>
      </c>
      <c r="AY694" s="265" t="s">
        <v>128</v>
      </c>
    </row>
    <row r="695" s="2" customFormat="1" ht="16.5" customHeight="1">
      <c r="A695" s="40"/>
      <c r="B695" s="41"/>
      <c r="C695" s="220" t="s">
        <v>744</v>
      </c>
      <c r="D695" s="220" t="s">
        <v>130</v>
      </c>
      <c r="E695" s="221" t="s">
        <v>745</v>
      </c>
      <c r="F695" s="222" t="s">
        <v>746</v>
      </c>
      <c r="G695" s="223" t="s">
        <v>187</v>
      </c>
      <c r="H695" s="224">
        <v>165.90000000000001</v>
      </c>
      <c r="I695" s="225"/>
      <c r="J695" s="226">
        <f>ROUND(I695*H695,2)</f>
        <v>0</v>
      </c>
      <c r="K695" s="222" t="s">
        <v>19</v>
      </c>
      <c r="L695" s="46"/>
      <c r="M695" s="227" t="s">
        <v>19</v>
      </c>
      <c r="N695" s="228" t="s">
        <v>43</v>
      </c>
      <c r="O695" s="86"/>
      <c r="P695" s="229">
        <f>O695*H695</f>
        <v>0</v>
      </c>
      <c r="Q695" s="229">
        <v>0.00032949999999999999</v>
      </c>
      <c r="R695" s="229">
        <f>Q695*H695</f>
        <v>0.054664049999999999</v>
      </c>
      <c r="S695" s="229">
        <v>0</v>
      </c>
      <c r="T695" s="230">
        <f>S695*H695</f>
        <v>0</v>
      </c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R695" s="231" t="s">
        <v>135</v>
      </c>
      <c r="AT695" s="231" t="s">
        <v>130</v>
      </c>
      <c r="AU695" s="231" t="s">
        <v>82</v>
      </c>
      <c r="AY695" s="19" t="s">
        <v>128</v>
      </c>
      <c r="BE695" s="232">
        <f>IF(N695="základní",J695,0)</f>
        <v>0</v>
      </c>
      <c r="BF695" s="232">
        <f>IF(N695="snížená",J695,0)</f>
        <v>0</v>
      </c>
      <c r="BG695" s="232">
        <f>IF(N695="zákl. přenesená",J695,0)</f>
        <v>0</v>
      </c>
      <c r="BH695" s="232">
        <f>IF(N695="sníž. přenesená",J695,0)</f>
        <v>0</v>
      </c>
      <c r="BI695" s="232">
        <f>IF(N695="nulová",J695,0)</f>
        <v>0</v>
      </c>
      <c r="BJ695" s="19" t="s">
        <v>80</v>
      </c>
      <c r="BK695" s="232">
        <f>ROUND(I695*H695,2)</f>
        <v>0</v>
      </c>
      <c r="BL695" s="19" t="s">
        <v>135</v>
      </c>
      <c r="BM695" s="231" t="s">
        <v>747</v>
      </c>
    </row>
    <row r="696" s="13" customFormat="1">
      <c r="A696" s="13"/>
      <c r="B696" s="233"/>
      <c r="C696" s="234"/>
      <c r="D696" s="235" t="s">
        <v>137</v>
      </c>
      <c r="E696" s="236" t="s">
        <v>19</v>
      </c>
      <c r="F696" s="237" t="s">
        <v>144</v>
      </c>
      <c r="G696" s="234"/>
      <c r="H696" s="236" t="s">
        <v>19</v>
      </c>
      <c r="I696" s="238"/>
      <c r="J696" s="234"/>
      <c r="K696" s="234"/>
      <c r="L696" s="239"/>
      <c r="M696" s="240"/>
      <c r="N696" s="241"/>
      <c r="O696" s="241"/>
      <c r="P696" s="241"/>
      <c r="Q696" s="241"/>
      <c r="R696" s="241"/>
      <c r="S696" s="241"/>
      <c r="T696" s="242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3" t="s">
        <v>137</v>
      </c>
      <c r="AU696" s="243" t="s">
        <v>82</v>
      </c>
      <c r="AV696" s="13" t="s">
        <v>80</v>
      </c>
      <c r="AW696" s="13" t="s">
        <v>33</v>
      </c>
      <c r="AX696" s="13" t="s">
        <v>72</v>
      </c>
      <c r="AY696" s="243" t="s">
        <v>128</v>
      </c>
    </row>
    <row r="697" s="14" customFormat="1">
      <c r="A697" s="14"/>
      <c r="B697" s="244"/>
      <c r="C697" s="245"/>
      <c r="D697" s="235" t="s">
        <v>137</v>
      </c>
      <c r="E697" s="246" t="s">
        <v>19</v>
      </c>
      <c r="F697" s="247" t="s">
        <v>748</v>
      </c>
      <c r="G697" s="245"/>
      <c r="H697" s="248">
        <v>8</v>
      </c>
      <c r="I697" s="249"/>
      <c r="J697" s="245"/>
      <c r="K697" s="245"/>
      <c r="L697" s="250"/>
      <c r="M697" s="251"/>
      <c r="N697" s="252"/>
      <c r="O697" s="252"/>
      <c r="P697" s="252"/>
      <c r="Q697" s="252"/>
      <c r="R697" s="252"/>
      <c r="S697" s="252"/>
      <c r="T697" s="253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4" t="s">
        <v>137</v>
      </c>
      <c r="AU697" s="254" t="s">
        <v>82</v>
      </c>
      <c r="AV697" s="14" t="s">
        <v>82</v>
      </c>
      <c r="AW697" s="14" t="s">
        <v>33</v>
      </c>
      <c r="AX697" s="14" t="s">
        <v>72</v>
      </c>
      <c r="AY697" s="254" t="s">
        <v>128</v>
      </c>
    </row>
    <row r="698" s="14" customFormat="1">
      <c r="A698" s="14"/>
      <c r="B698" s="244"/>
      <c r="C698" s="245"/>
      <c r="D698" s="235" t="s">
        <v>137</v>
      </c>
      <c r="E698" s="246" t="s">
        <v>19</v>
      </c>
      <c r="F698" s="247" t="s">
        <v>749</v>
      </c>
      <c r="G698" s="245"/>
      <c r="H698" s="248">
        <v>7.8499999999999996</v>
      </c>
      <c r="I698" s="249"/>
      <c r="J698" s="245"/>
      <c r="K698" s="245"/>
      <c r="L698" s="250"/>
      <c r="M698" s="251"/>
      <c r="N698" s="252"/>
      <c r="O698" s="252"/>
      <c r="P698" s="252"/>
      <c r="Q698" s="252"/>
      <c r="R698" s="252"/>
      <c r="S698" s="252"/>
      <c r="T698" s="253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54" t="s">
        <v>137</v>
      </c>
      <c r="AU698" s="254" t="s">
        <v>82</v>
      </c>
      <c r="AV698" s="14" t="s">
        <v>82</v>
      </c>
      <c r="AW698" s="14" t="s">
        <v>33</v>
      </c>
      <c r="AX698" s="14" t="s">
        <v>72</v>
      </c>
      <c r="AY698" s="254" t="s">
        <v>128</v>
      </c>
    </row>
    <row r="699" s="13" customFormat="1">
      <c r="A699" s="13"/>
      <c r="B699" s="233"/>
      <c r="C699" s="234"/>
      <c r="D699" s="235" t="s">
        <v>137</v>
      </c>
      <c r="E699" s="236" t="s">
        <v>19</v>
      </c>
      <c r="F699" s="237" t="s">
        <v>138</v>
      </c>
      <c r="G699" s="234"/>
      <c r="H699" s="236" t="s">
        <v>19</v>
      </c>
      <c r="I699" s="238"/>
      <c r="J699" s="234"/>
      <c r="K699" s="234"/>
      <c r="L699" s="239"/>
      <c r="M699" s="240"/>
      <c r="N699" s="241"/>
      <c r="O699" s="241"/>
      <c r="P699" s="241"/>
      <c r="Q699" s="241"/>
      <c r="R699" s="241"/>
      <c r="S699" s="241"/>
      <c r="T699" s="242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3" t="s">
        <v>137</v>
      </c>
      <c r="AU699" s="243" t="s">
        <v>82</v>
      </c>
      <c r="AV699" s="13" t="s">
        <v>80</v>
      </c>
      <c r="AW699" s="13" t="s">
        <v>33</v>
      </c>
      <c r="AX699" s="13" t="s">
        <v>72</v>
      </c>
      <c r="AY699" s="243" t="s">
        <v>128</v>
      </c>
    </row>
    <row r="700" s="14" customFormat="1">
      <c r="A700" s="14"/>
      <c r="B700" s="244"/>
      <c r="C700" s="245"/>
      <c r="D700" s="235" t="s">
        <v>137</v>
      </c>
      <c r="E700" s="246" t="s">
        <v>19</v>
      </c>
      <c r="F700" s="247" t="s">
        <v>750</v>
      </c>
      <c r="G700" s="245"/>
      <c r="H700" s="248">
        <v>63.100000000000001</v>
      </c>
      <c r="I700" s="249"/>
      <c r="J700" s="245"/>
      <c r="K700" s="245"/>
      <c r="L700" s="250"/>
      <c r="M700" s="251"/>
      <c r="N700" s="252"/>
      <c r="O700" s="252"/>
      <c r="P700" s="252"/>
      <c r="Q700" s="252"/>
      <c r="R700" s="252"/>
      <c r="S700" s="252"/>
      <c r="T700" s="253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54" t="s">
        <v>137</v>
      </c>
      <c r="AU700" s="254" t="s">
        <v>82</v>
      </c>
      <c r="AV700" s="14" t="s">
        <v>82</v>
      </c>
      <c r="AW700" s="14" t="s">
        <v>33</v>
      </c>
      <c r="AX700" s="14" t="s">
        <v>72</v>
      </c>
      <c r="AY700" s="254" t="s">
        <v>128</v>
      </c>
    </row>
    <row r="701" s="13" customFormat="1">
      <c r="A701" s="13"/>
      <c r="B701" s="233"/>
      <c r="C701" s="234"/>
      <c r="D701" s="235" t="s">
        <v>137</v>
      </c>
      <c r="E701" s="236" t="s">
        <v>19</v>
      </c>
      <c r="F701" s="237" t="s">
        <v>178</v>
      </c>
      <c r="G701" s="234"/>
      <c r="H701" s="236" t="s">
        <v>19</v>
      </c>
      <c r="I701" s="238"/>
      <c r="J701" s="234"/>
      <c r="K701" s="234"/>
      <c r="L701" s="239"/>
      <c r="M701" s="240"/>
      <c r="N701" s="241"/>
      <c r="O701" s="241"/>
      <c r="P701" s="241"/>
      <c r="Q701" s="241"/>
      <c r="R701" s="241"/>
      <c r="S701" s="241"/>
      <c r="T701" s="242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3" t="s">
        <v>137</v>
      </c>
      <c r="AU701" s="243" t="s">
        <v>82</v>
      </c>
      <c r="AV701" s="13" t="s">
        <v>80</v>
      </c>
      <c r="AW701" s="13" t="s">
        <v>33</v>
      </c>
      <c r="AX701" s="13" t="s">
        <v>72</v>
      </c>
      <c r="AY701" s="243" t="s">
        <v>128</v>
      </c>
    </row>
    <row r="702" s="14" customFormat="1">
      <c r="A702" s="14"/>
      <c r="B702" s="244"/>
      <c r="C702" s="245"/>
      <c r="D702" s="235" t="s">
        <v>137</v>
      </c>
      <c r="E702" s="246" t="s">
        <v>19</v>
      </c>
      <c r="F702" s="247" t="s">
        <v>751</v>
      </c>
      <c r="G702" s="245"/>
      <c r="H702" s="248">
        <v>40.5</v>
      </c>
      <c r="I702" s="249"/>
      <c r="J702" s="245"/>
      <c r="K702" s="245"/>
      <c r="L702" s="250"/>
      <c r="M702" s="251"/>
      <c r="N702" s="252"/>
      <c r="O702" s="252"/>
      <c r="P702" s="252"/>
      <c r="Q702" s="252"/>
      <c r="R702" s="252"/>
      <c r="S702" s="252"/>
      <c r="T702" s="253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4" t="s">
        <v>137</v>
      </c>
      <c r="AU702" s="254" t="s">
        <v>82</v>
      </c>
      <c r="AV702" s="14" t="s">
        <v>82</v>
      </c>
      <c r="AW702" s="14" t="s">
        <v>33</v>
      </c>
      <c r="AX702" s="14" t="s">
        <v>72</v>
      </c>
      <c r="AY702" s="254" t="s">
        <v>128</v>
      </c>
    </row>
    <row r="703" s="13" customFormat="1">
      <c r="A703" s="13"/>
      <c r="B703" s="233"/>
      <c r="C703" s="234"/>
      <c r="D703" s="235" t="s">
        <v>137</v>
      </c>
      <c r="E703" s="236" t="s">
        <v>19</v>
      </c>
      <c r="F703" s="237" t="s">
        <v>164</v>
      </c>
      <c r="G703" s="234"/>
      <c r="H703" s="236" t="s">
        <v>19</v>
      </c>
      <c r="I703" s="238"/>
      <c r="J703" s="234"/>
      <c r="K703" s="234"/>
      <c r="L703" s="239"/>
      <c r="M703" s="240"/>
      <c r="N703" s="241"/>
      <c r="O703" s="241"/>
      <c r="P703" s="241"/>
      <c r="Q703" s="241"/>
      <c r="R703" s="241"/>
      <c r="S703" s="241"/>
      <c r="T703" s="242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3" t="s">
        <v>137</v>
      </c>
      <c r="AU703" s="243" t="s">
        <v>82</v>
      </c>
      <c r="AV703" s="13" t="s">
        <v>80</v>
      </c>
      <c r="AW703" s="13" t="s">
        <v>33</v>
      </c>
      <c r="AX703" s="13" t="s">
        <v>72</v>
      </c>
      <c r="AY703" s="243" t="s">
        <v>128</v>
      </c>
    </row>
    <row r="704" s="14" customFormat="1">
      <c r="A704" s="14"/>
      <c r="B704" s="244"/>
      <c r="C704" s="245"/>
      <c r="D704" s="235" t="s">
        <v>137</v>
      </c>
      <c r="E704" s="246" t="s">
        <v>19</v>
      </c>
      <c r="F704" s="247" t="s">
        <v>752</v>
      </c>
      <c r="G704" s="245"/>
      <c r="H704" s="248">
        <v>7.2000000000000002</v>
      </c>
      <c r="I704" s="249"/>
      <c r="J704" s="245"/>
      <c r="K704" s="245"/>
      <c r="L704" s="250"/>
      <c r="M704" s="251"/>
      <c r="N704" s="252"/>
      <c r="O704" s="252"/>
      <c r="P704" s="252"/>
      <c r="Q704" s="252"/>
      <c r="R704" s="252"/>
      <c r="S704" s="252"/>
      <c r="T704" s="253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4" t="s">
        <v>137</v>
      </c>
      <c r="AU704" s="254" t="s">
        <v>82</v>
      </c>
      <c r="AV704" s="14" t="s">
        <v>82</v>
      </c>
      <c r="AW704" s="14" t="s">
        <v>33</v>
      </c>
      <c r="AX704" s="14" t="s">
        <v>72</v>
      </c>
      <c r="AY704" s="254" t="s">
        <v>128</v>
      </c>
    </row>
    <row r="705" s="14" customFormat="1">
      <c r="A705" s="14"/>
      <c r="B705" s="244"/>
      <c r="C705" s="245"/>
      <c r="D705" s="235" t="s">
        <v>137</v>
      </c>
      <c r="E705" s="246" t="s">
        <v>19</v>
      </c>
      <c r="F705" s="247" t="s">
        <v>753</v>
      </c>
      <c r="G705" s="245"/>
      <c r="H705" s="248">
        <v>28.149999999999999</v>
      </c>
      <c r="I705" s="249"/>
      <c r="J705" s="245"/>
      <c r="K705" s="245"/>
      <c r="L705" s="250"/>
      <c r="M705" s="251"/>
      <c r="N705" s="252"/>
      <c r="O705" s="252"/>
      <c r="P705" s="252"/>
      <c r="Q705" s="252"/>
      <c r="R705" s="252"/>
      <c r="S705" s="252"/>
      <c r="T705" s="253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4" t="s">
        <v>137</v>
      </c>
      <c r="AU705" s="254" t="s">
        <v>82</v>
      </c>
      <c r="AV705" s="14" t="s">
        <v>82</v>
      </c>
      <c r="AW705" s="14" t="s">
        <v>33</v>
      </c>
      <c r="AX705" s="14" t="s">
        <v>72</v>
      </c>
      <c r="AY705" s="254" t="s">
        <v>128</v>
      </c>
    </row>
    <row r="706" s="13" customFormat="1">
      <c r="A706" s="13"/>
      <c r="B706" s="233"/>
      <c r="C706" s="234"/>
      <c r="D706" s="235" t="s">
        <v>137</v>
      </c>
      <c r="E706" s="236" t="s">
        <v>19</v>
      </c>
      <c r="F706" s="237" t="s">
        <v>182</v>
      </c>
      <c r="G706" s="234"/>
      <c r="H706" s="236" t="s">
        <v>19</v>
      </c>
      <c r="I706" s="238"/>
      <c r="J706" s="234"/>
      <c r="K706" s="234"/>
      <c r="L706" s="239"/>
      <c r="M706" s="240"/>
      <c r="N706" s="241"/>
      <c r="O706" s="241"/>
      <c r="P706" s="241"/>
      <c r="Q706" s="241"/>
      <c r="R706" s="241"/>
      <c r="S706" s="241"/>
      <c r="T706" s="242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3" t="s">
        <v>137</v>
      </c>
      <c r="AU706" s="243" t="s">
        <v>82</v>
      </c>
      <c r="AV706" s="13" t="s">
        <v>80</v>
      </c>
      <c r="AW706" s="13" t="s">
        <v>33</v>
      </c>
      <c r="AX706" s="13" t="s">
        <v>72</v>
      </c>
      <c r="AY706" s="243" t="s">
        <v>128</v>
      </c>
    </row>
    <row r="707" s="14" customFormat="1">
      <c r="A707" s="14"/>
      <c r="B707" s="244"/>
      <c r="C707" s="245"/>
      <c r="D707" s="235" t="s">
        <v>137</v>
      </c>
      <c r="E707" s="246" t="s">
        <v>19</v>
      </c>
      <c r="F707" s="247" t="s">
        <v>754</v>
      </c>
      <c r="G707" s="245"/>
      <c r="H707" s="248">
        <v>11.1</v>
      </c>
      <c r="I707" s="249"/>
      <c r="J707" s="245"/>
      <c r="K707" s="245"/>
      <c r="L707" s="250"/>
      <c r="M707" s="251"/>
      <c r="N707" s="252"/>
      <c r="O707" s="252"/>
      <c r="P707" s="252"/>
      <c r="Q707" s="252"/>
      <c r="R707" s="252"/>
      <c r="S707" s="252"/>
      <c r="T707" s="253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54" t="s">
        <v>137</v>
      </c>
      <c r="AU707" s="254" t="s">
        <v>82</v>
      </c>
      <c r="AV707" s="14" t="s">
        <v>82</v>
      </c>
      <c r="AW707" s="14" t="s">
        <v>33</v>
      </c>
      <c r="AX707" s="14" t="s">
        <v>72</v>
      </c>
      <c r="AY707" s="254" t="s">
        <v>128</v>
      </c>
    </row>
    <row r="708" s="15" customFormat="1">
      <c r="A708" s="15"/>
      <c r="B708" s="255"/>
      <c r="C708" s="256"/>
      <c r="D708" s="235" t="s">
        <v>137</v>
      </c>
      <c r="E708" s="257" t="s">
        <v>19</v>
      </c>
      <c r="F708" s="258" t="s">
        <v>140</v>
      </c>
      <c r="G708" s="256"/>
      <c r="H708" s="259">
        <v>165.90000000000001</v>
      </c>
      <c r="I708" s="260"/>
      <c r="J708" s="256"/>
      <c r="K708" s="256"/>
      <c r="L708" s="261"/>
      <c r="M708" s="262"/>
      <c r="N708" s="263"/>
      <c r="O708" s="263"/>
      <c r="P708" s="263"/>
      <c r="Q708" s="263"/>
      <c r="R708" s="263"/>
      <c r="S708" s="263"/>
      <c r="T708" s="264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T708" s="265" t="s">
        <v>137</v>
      </c>
      <c r="AU708" s="265" t="s">
        <v>82</v>
      </c>
      <c r="AV708" s="15" t="s">
        <v>135</v>
      </c>
      <c r="AW708" s="15" t="s">
        <v>33</v>
      </c>
      <c r="AX708" s="15" t="s">
        <v>80</v>
      </c>
      <c r="AY708" s="265" t="s">
        <v>128</v>
      </c>
    </row>
    <row r="709" s="2" customFormat="1" ht="24" customHeight="1">
      <c r="A709" s="40"/>
      <c r="B709" s="41"/>
      <c r="C709" s="220" t="s">
        <v>755</v>
      </c>
      <c r="D709" s="220" t="s">
        <v>130</v>
      </c>
      <c r="E709" s="221" t="s">
        <v>756</v>
      </c>
      <c r="F709" s="222" t="s">
        <v>757</v>
      </c>
      <c r="G709" s="223" t="s">
        <v>187</v>
      </c>
      <c r="H709" s="224">
        <v>165.90000000000001</v>
      </c>
      <c r="I709" s="225"/>
      <c r="J709" s="226">
        <f>ROUND(I709*H709,2)</f>
        <v>0</v>
      </c>
      <c r="K709" s="222" t="s">
        <v>134</v>
      </c>
      <c r="L709" s="46"/>
      <c r="M709" s="227" t="s">
        <v>19</v>
      </c>
      <c r="N709" s="228" t="s">
        <v>43</v>
      </c>
      <c r="O709" s="86"/>
      <c r="P709" s="229">
        <f>O709*H709</f>
        <v>0</v>
      </c>
      <c r="Q709" s="229">
        <v>0</v>
      </c>
      <c r="R709" s="229">
        <f>Q709*H709</f>
        <v>0</v>
      </c>
      <c r="S709" s="229">
        <v>0</v>
      </c>
      <c r="T709" s="230">
        <f>S709*H709</f>
        <v>0</v>
      </c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R709" s="231" t="s">
        <v>135</v>
      </c>
      <c r="AT709" s="231" t="s">
        <v>130</v>
      </c>
      <c r="AU709" s="231" t="s">
        <v>82</v>
      </c>
      <c r="AY709" s="19" t="s">
        <v>128</v>
      </c>
      <c r="BE709" s="232">
        <f>IF(N709="základní",J709,0)</f>
        <v>0</v>
      </c>
      <c r="BF709" s="232">
        <f>IF(N709="snížená",J709,0)</f>
        <v>0</v>
      </c>
      <c r="BG709" s="232">
        <f>IF(N709="zákl. přenesená",J709,0)</f>
        <v>0</v>
      </c>
      <c r="BH709" s="232">
        <f>IF(N709="sníž. přenesená",J709,0)</f>
        <v>0</v>
      </c>
      <c r="BI709" s="232">
        <f>IF(N709="nulová",J709,0)</f>
        <v>0</v>
      </c>
      <c r="BJ709" s="19" t="s">
        <v>80</v>
      </c>
      <c r="BK709" s="232">
        <f>ROUND(I709*H709,2)</f>
        <v>0</v>
      </c>
      <c r="BL709" s="19" t="s">
        <v>135</v>
      </c>
      <c r="BM709" s="231" t="s">
        <v>758</v>
      </c>
    </row>
    <row r="710" s="13" customFormat="1">
      <c r="A710" s="13"/>
      <c r="B710" s="233"/>
      <c r="C710" s="234"/>
      <c r="D710" s="235" t="s">
        <v>137</v>
      </c>
      <c r="E710" s="236" t="s">
        <v>19</v>
      </c>
      <c r="F710" s="237" t="s">
        <v>144</v>
      </c>
      <c r="G710" s="234"/>
      <c r="H710" s="236" t="s">
        <v>19</v>
      </c>
      <c r="I710" s="238"/>
      <c r="J710" s="234"/>
      <c r="K710" s="234"/>
      <c r="L710" s="239"/>
      <c r="M710" s="240"/>
      <c r="N710" s="241"/>
      <c r="O710" s="241"/>
      <c r="P710" s="241"/>
      <c r="Q710" s="241"/>
      <c r="R710" s="241"/>
      <c r="S710" s="241"/>
      <c r="T710" s="242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3" t="s">
        <v>137</v>
      </c>
      <c r="AU710" s="243" t="s">
        <v>82</v>
      </c>
      <c r="AV710" s="13" t="s">
        <v>80</v>
      </c>
      <c r="AW710" s="13" t="s">
        <v>33</v>
      </c>
      <c r="AX710" s="13" t="s">
        <v>72</v>
      </c>
      <c r="AY710" s="243" t="s">
        <v>128</v>
      </c>
    </row>
    <row r="711" s="14" customFormat="1">
      <c r="A711" s="14"/>
      <c r="B711" s="244"/>
      <c r="C711" s="245"/>
      <c r="D711" s="235" t="s">
        <v>137</v>
      </c>
      <c r="E711" s="246" t="s">
        <v>19</v>
      </c>
      <c r="F711" s="247" t="s">
        <v>748</v>
      </c>
      <c r="G711" s="245"/>
      <c r="H711" s="248">
        <v>8</v>
      </c>
      <c r="I711" s="249"/>
      <c r="J711" s="245"/>
      <c r="K711" s="245"/>
      <c r="L711" s="250"/>
      <c r="M711" s="251"/>
      <c r="N711" s="252"/>
      <c r="O711" s="252"/>
      <c r="P711" s="252"/>
      <c r="Q711" s="252"/>
      <c r="R711" s="252"/>
      <c r="S711" s="252"/>
      <c r="T711" s="253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4" t="s">
        <v>137</v>
      </c>
      <c r="AU711" s="254" t="s">
        <v>82</v>
      </c>
      <c r="AV711" s="14" t="s">
        <v>82</v>
      </c>
      <c r="AW711" s="14" t="s">
        <v>33</v>
      </c>
      <c r="AX711" s="14" t="s">
        <v>72</v>
      </c>
      <c r="AY711" s="254" t="s">
        <v>128</v>
      </c>
    </row>
    <row r="712" s="14" customFormat="1">
      <c r="A712" s="14"/>
      <c r="B712" s="244"/>
      <c r="C712" s="245"/>
      <c r="D712" s="235" t="s">
        <v>137</v>
      </c>
      <c r="E712" s="246" t="s">
        <v>19</v>
      </c>
      <c r="F712" s="247" t="s">
        <v>749</v>
      </c>
      <c r="G712" s="245"/>
      <c r="H712" s="248">
        <v>7.8499999999999996</v>
      </c>
      <c r="I712" s="249"/>
      <c r="J712" s="245"/>
      <c r="K712" s="245"/>
      <c r="L712" s="250"/>
      <c r="M712" s="251"/>
      <c r="N712" s="252"/>
      <c r="O712" s="252"/>
      <c r="P712" s="252"/>
      <c r="Q712" s="252"/>
      <c r="R712" s="252"/>
      <c r="S712" s="252"/>
      <c r="T712" s="253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54" t="s">
        <v>137</v>
      </c>
      <c r="AU712" s="254" t="s">
        <v>82</v>
      </c>
      <c r="AV712" s="14" t="s">
        <v>82</v>
      </c>
      <c r="AW712" s="14" t="s">
        <v>33</v>
      </c>
      <c r="AX712" s="14" t="s">
        <v>72</v>
      </c>
      <c r="AY712" s="254" t="s">
        <v>128</v>
      </c>
    </row>
    <row r="713" s="13" customFormat="1">
      <c r="A713" s="13"/>
      <c r="B713" s="233"/>
      <c r="C713" s="234"/>
      <c r="D713" s="235" t="s">
        <v>137</v>
      </c>
      <c r="E713" s="236" t="s">
        <v>19</v>
      </c>
      <c r="F713" s="237" t="s">
        <v>138</v>
      </c>
      <c r="G713" s="234"/>
      <c r="H713" s="236" t="s">
        <v>19</v>
      </c>
      <c r="I713" s="238"/>
      <c r="J713" s="234"/>
      <c r="K713" s="234"/>
      <c r="L713" s="239"/>
      <c r="M713" s="240"/>
      <c r="N713" s="241"/>
      <c r="O713" s="241"/>
      <c r="P713" s="241"/>
      <c r="Q713" s="241"/>
      <c r="R713" s="241"/>
      <c r="S713" s="241"/>
      <c r="T713" s="242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3" t="s">
        <v>137</v>
      </c>
      <c r="AU713" s="243" t="s">
        <v>82</v>
      </c>
      <c r="AV713" s="13" t="s">
        <v>80</v>
      </c>
      <c r="AW713" s="13" t="s">
        <v>33</v>
      </c>
      <c r="AX713" s="13" t="s">
        <v>72</v>
      </c>
      <c r="AY713" s="243" t="s">
        <v>128</v>
      </c>
    </row>
    <row r="714" s="14" customFormat="1">
      <c r="A714" s="14"/>
      <c r="B714" s="244"/>
      <c r="C714" s="245"/>
      <c r="D714" s="235" t="s">
        <v>137</v>
      </c>
      <c r="E714" s="246" t="s">
        <v>19</v>
      </c>
      <c r="F714" s="247" t="s">
        <v>750</v>
      </c>
      <c r="G714" s="245"/>
      <c r="H714" s="248">
        <v>63.100000000000001</v>
      </c>
      <c r="I714" s="249"/>
      <c r="J714" s="245"/>
      <c r="K714" s="245"/>
      <c r="L714" s="250"/>
      <c r="M714" s="251"/>
      <c r="N714" s="252"/>
      <c r="O714" s="252"/>
      <c r="P714" s="252"/>
      <c r="Q714" s="252"/>
      <c r="R714" s="252"/>
      <c r="S714" s="252"/>
      <c r="T714" s="253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4" t="s">
        <v>137</v>
      </c>
      <c r="AU714" s="254" t="s">
        <v>82</v>
      </c>
      <c r="AV714" s="14" t="s">
        <v>82</v>
      </c>
      <c r="AW714" s="14" t="s">
        <v>33</v>
      </c>
      <c r="AX714" s="14" t="s">
        <v>72</v>
      </c>
      <c r="AY714" s="254" t="s">
        <v>128</v>
      </c>
    </row>
    <row r="715" s="13" customFormat="1">
      <c r="A715" s="13"/>
      <c r="B715" s="233"/>
      <c r="C715" s="234"/>
      <c r="D715" s="235" t="s">
        <v>137</v>
      </c>
      <c r="E715" s="236" t="s">
        <v>19</v>
      </c>
      <c r="F715" s="237" t="s">
        <v>178</v>
      </c>
      <c r="G715" s="234"/>
      <c r="H715" s="236" t="s">
        <v>19</v>
      </c>
      <c r="I715" s="238"/>
      <c r="J715" s="234"/>
      <c r="K715" s="234"/>
      <c r="L715" s="239"/>
      <c r="M715" s="240"/>
      <c r="N715" s="241"/>
      <c r="O715" s="241"/>
      <c r="P715" s="241"/>
      <c r="Q715" s="241"/>
      <c r="R715" s="241"/>
      <c r="S715" s="241"/>
      <c r="T715" s="242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3" t="s">
        <v>137</v>
      </c>
      <c r="AU715" s="243" t="s">
        <v>82</v>
      </c>
      <c r="AV715" s="13" t="s">
        <v>80</v>
      </c>
      <c r="AW715" s="13" t="s">
        <v>33</v>
      </c>
      <c r="AX715" s="13" t="s">
        <v>72</v>
      </c>
      <c r="AY715" s="243" t="s">
        <v>128</v>
      </c>
    </row>
    <row r="716" s="14" customFormat="1">
      <c r="A716" s="14"/>
      <c r="B716" s="244"/>
      <c r="C716" s="245"/>
      <c r="D716" s="235" t="s">
        <v>137</v>
      </c>
      <c r="E716" s="246" t="s">
        <v>19</v>
      </c>
      <c r="F716" s="247" t="s">
        <v>751</v>
      </c>
      <c r="G716" s="245"/>
      <c r="H716" s="248">
        <v>40.5</v>
      </c>
      <c r="I716" s="249"/>
      <c r="J716" s="245"/>
      <c r="K716" s="245"/>
      <c r="L716" s="250"/>
      <c r="M716" s="251"/>
      <c r="N716" s="252"/>
      <c r="O716" s="252"/>
      <c r="P716" s="252"/>
      <c r="Q716" s="252"/>
      <c r="R716" s="252"/>
      <c r="S716" s="252"/>
      <c r="T716" s="253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54" t="s">
        <v>137</v>
      </c>
      <c r="AU716" s="254" t="s">
        <v>82</v>
      </c>
      <c r="AV716" s="14" t="s">
        <v>82</v>
      </c>
      <c r="AW716" s="14" t="s">
        <v>33</v>
      </c>
      <c r="AX716" s="14" t="s">
        <v>72</v>
      </c>
      <c r="AY716" s="254" t="s">
        <v>128</v>
      </c>
    </row>
    <row r="717" s="13" customFormat="1">
      <c r="A717" s="13"/>
      <c r="B717" s="233"/>
      <c r="C717" s="234"/>
      <c r="D717" s="235" t="s">
        <v>137</v>
      </c>
      <c r="E717" s="236" t="s">
        <v>19</v>
      </c>
      <c r="F717" s="237" t="s">
        <v>164</v>
      </c>
      <c r="G717" s="234"/>
      <c r="H717" s="236" t="s">
        <v>19</v>
      </c>
      <c r="I717" s="238"/>
      <c r="J717" s="234"/>
      <c r="K717" s="234"/>
      <c r="L717" s="239"/>
      <c r="M717" s="240"/>
      <c r="N717" s="241"/>
      <c r="O717" s="241"/>
      <c r="P717" s="241"/>
      <c r="Q717" s="241"/>
      <c r="R717" s="241"/>
      <c r="S717" s="241"/>
      <c r="T717" s="242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3" t="s">
        <v>137</v>
      </c>
      <c r="AU717" s="243" t="s">
        <v>82</v>
      </c>
      <c r="AV717" s="13" t="s">
        <v>80</v>
      </c>
      <c r="AW717" s="13" t="s">
        <v>33</v>
      </c>
      <c r="AX717" s="13" t="s">
        <v>72</v>
      </c>
      <c r="AY717" s="243" t="s">
        <v>128</v>
      </c>
    </row>
    <row r="718" s="14" customFormat="1">
      <c r="A718" s="14"/>
      <c r="B718" s="244"/>
      <c r="C718" s="245"/>
      <c r="D718" s="235" t="s">
        <v>137</v>
      </c>
      <c r="E718" s="246" t="s">
        <v>19</v>
      </c>
      <c r="F718" s="247" t="s">
        <v>752</v>
      </c>
      <c r="G718" s="245"/>
      <c r="H718" s="248">
        <v>7.2000000000000002</v>
      </c>
      <c r="I718" s="249"/>
      <c r="J718" s="245"/>
      <c r="K718" s="245"/>
      <c r="L718" s="250"/>
      <c r="M718" s="251"/>
      <c r="N718" s="252"/>
      <c r="O718" s="252"/>
      <c r="P718" s="252"/>
      <c r="Q718" s="252"/>
      <c r="R718" s="252"/>
      <c r="S718" s="252"/>
      <c r="T718" s="253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54" t="s">
        <v>137</v>
      </c>
      <c r="AU718" s="254" t="s">
        <v>82</v>
      </c>
      <c r="AV718" s="14" t="s">
        <v>82</v>
      </c>
      <c r="AW718" s="14" t="s">
        <v>33</v>
      </c>
      <c r="AX718" s="14" t="s">
        <v>72</v>
      </c>
      <c r="AY718" s="254" t="s">
        <v>128</v>
      </c>
    </row>
    <row r="719" s="14" customFormat="1">
      <c r="A719" s="14"/>
      <c r="B719" s="244"/>
      <c r="C719" s="245"/>
      <c r="D719" s="235" t="s">
        <v>137</v>
      </c>
      <c r="E719" s="246" t="s">
        <v>19</v>
      </c>
      <c r="F719" s="247" t="s">
        <v>753</v>
      </c>
      <c r="G719" s="245"/>
      <c r="H719" s="248">
        <v>28.149999999999999</v>
      </c>
      <c r="I719" s="249"/>
      <c r="J719" s="245"/>
      <c r="K719" s="245"/>
      <c r="L719" s="250"/>
      <c r="M719" s="251"/>
      <c r="N719" s="252"/>
      <c r="O719" s="252"/>
      <c r="P719" s="252"/>
      <c r="Q719" s="252"/>
      <c r="R719" s="252"/>
      <c r="S719" s="252"/>
      <c r="T719" s="253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54" t="s">
        <v>137</v>
      </c>
      <c r="AU719" s="254" t="s">
        <v>82</v>
      </c>
      <c r="AV719" s="14" t="s">
        <v>82</v>
      </c>
      <c r="AW719" s="14" t="s">
        <v>33</v>
      </c>
      <c r="AX719" s="14" t="s">
        <v>72</v>
      </c>
      <c r="AY719" s="254" t="s">
        <v>128</v>
      </c>
    </row>
    <row r="720" s="13" customFormat="1">
      <c r="A720" s="13"/>
      <c r="B720" s="233"/>
      <c r="C720" s="234"/>
      <c r="D720" s="235" t="s">
        <v>137</v>
      </c>
      <c r="E720" s="236" t="s">
        <v>19</v>
      </c>
      <c r="F720" s="237" t="s">
        <v>182</v>
      </c>
      <c r="G720" s="234"/>
      <c r="H720" s="236" t="s">
        <v>19</v>
      </c>
      <c r="I720" s="238"/>
      <c r="J720" s="234"/>
      <c r="K720" s="234"/>
      <c r="L720" s="239"/>
      <c r="M720" s="240"/>
      <c r="N720" s="241"/>
      <c r="O720" s="241"/>
      <c r="P720" s="241"/>
      <c r="Q720" s="241"/>
      <c r="R720" s="241"/>
      <c r="S720" s="241"/>
      <c r="T720" s="242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3" t="s">
        <v>137</v>
      </c>
      <c r="AU720" s="243" t="s">
        <v>82</v>
      </c>
      <c r="AV720" s="13" t="s">
        <v>80</v>
      </c>
      <c r="AW720" s="13" t="s">
        <v>33</v>
      </c>
      <c r="AX720" s="13" t="s">
        <v>72</v>
      </c>
      <c r="AY720" s="243" t="s">
        <v>128</v>
      </c>
    </row>
    <row r="721" s="14" customFormat="1">
      <c r="A721" s="14"/>
      <c r="B721" s="244"/>
      <c r="C721" s="245"/>
      <c r="D721" s="235" t="s">
        <v>137</v>
      </c>
      <c r="E721" s="246" t="s">
        <v>19</v>
      </c>
      <c r="F721" s="247" t="s">
        <v>754</v>
      </c>
      <c r="G721" s="245"/>
      <c r="H721" s="248">
        <v>11.1</v>
      </c>
      <c r="I721" s="249"/>
      <c r="J721" s="245"/>
      <c r="K721" s="245"/>
      <c r="L721" s="250"/>
      <c r="M721" s="251"/>
      <c r="N721" s="252"/>
      <c r="O721" s="252"/>
      <c r="P721" s="252"/>
      <c r="Q721" s="252"/>
      <c r="R721" s="252"/>
      <c r="S721" s="252"/>
      <c r="T721" s="253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4" t="s">
        <v>137</v>
      </c>
      <c r="AU721" s="254" t="s">
        <v>82</v>
      </c>
      <c r="AV721" s="14" t="s">
        <v>82</v>
      </c>
      <c r="AW721" s="14" t="s">
        <v>33</v>
      </c>
      <c r="AX721" s="14" t="s">
        <v>72</v>
      </c>
      <c r="AY721" s="254" t="s">
        <v>128</v>
      </c>
    </row>
    <row r="722" s="15" customFormat="1">
      <c r="A722" s="15"/>
      <c r="B722" s="255"/>
      <c r="C722" s="256"/>
      <c r="D722" s="235" t="s">
        <v>137</v>
      </c>
      <c r="E722" s="257" t="s">
        <v>19</v>
      </c>
      <c r="F722" s="258" t="s">
        <v>140</v>
      </c>
      <c r="G722" s="256"/>
      <c r="H722" s="259">
        <v>165.90000000000001</v>
      </c>
      <c r="I722" s="260"/>
      <c r="J722" s="256"/>
      <c r="K722" s="256"/>
      <c r="L722" s="261"/>
      <c r="M722" s="262"/>
      <c r="N722" s="263"/>
      <c r="O722" s="263"/>
      <c r="P722" s="263"/>
      <c r="Q722" s="263"/>
      <c r="R722" s="263"/>
      <c r="S722" s="263"/>
      <c r="T722" s="264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65" t="s">
        <v>137</v>
      </c>
      <c r="AU722" s="265" t="s">
        <v>82</v>
      </c>
      <c r="AV722" s="15" t="s">
        <v>135</v>
      </c>
      <c r="AW722" s="15" t="s">
        <v>33</v>
      </c>
      <c r="AX722" s="15" t="s">
        <v>80</v>
      </c>
      <c r="AY722" s="265" t="s">
        <v>128</v>
      </c>
    </row>
    <row r="723" s="2" customFormat="1" ht="24" customHeight="1">
      <c r="A723" s="40"/>
      <c r="B723" s="41"/>
      <c r="C723" s="220" t="s">
        <v>759</v>
      </c>
      <c r="D723" s="220" t="s">
        <v>130</v>
      </c>
      <c r="E723" s="221" t="s">
        <v>760</v>
      </c>
      <c r="F723" s="222" t="s">
        <v>761</v>
      </c>
      <c r="G723" s="223" t="s">
        <v>187</v>
      </c>
      <c r="H723" s="224">
        <v>159.25999999999999</v>
      </c>
      <c r="I723" s="225"/>
      <c r="J723" s="226">
        <f>ROUND(I723*H723,2)</f>
        <v>0</v>
      </c>
      <c r="K723" s="222" t="s">
        <v>134</v>
      </c>
      <c r="L723" s="46"/>
      <c r="M723" s="227" t="s">
        <v>19</v>
      </c>
      <c r="N723" s="228" t="s">
        <v>43</v>
      </c>
      <c r="O723" s="86"/>
      <c r="P723" s="229">
        <f>O723*H723</f>
        <v>0</v>
      </c>
      <c r="Q723" s="229">
        <v>0</v>
      </c>
      <c r="R723" s="229">
        <f>Q723*H723</f>
        <v>0</v>
      </c>
      <c r="S723" s="229">
        <v>0</v>
      </c>
      <c r="T723" s="230">
        <f>S723*H723</f>
        <v>0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31" t="s">
        <v>135</v>
      </c>
      <c r="AT723" s="231" t="s">
        <v>130</v>
      </c>
      <c r="AU723" s="231" t="s">
        <v>82</v>
      </c>
      <c r="AY723" s="19" t="s">
        <v>128</v>
      </c>
      <c r="BE723" s="232">
        <f>IF(N723="základní",J723,0)</f>
        <v>0</v>
      </c>
      <c r="BF723" s="232">
        <f>IF(N723="snížená",J723,0)</f>
        <v>0</v>
      </c>
      <c r="BG723" s="232">
        <f>IF(N723="zákl. přenesená",J723,0)</f>
        <v>0</v>
      </c>
      <c r="BH723" s="232">
        <f>IF(N723="sníž. přenesená",J723,0)</f>
        <v>0</v>
      </c>
      <c r="BI723" s="232">
        <f>IF(N723="nulová",J723,0)</f>
        <v>0</v>
      </c>
      <c r="BJ723" s="19" t="s">
        <v>80</v>
      </c>
      <c r="BK723" s="232">
        <f>ROUND(I723*H723,2)</f>
        <v>0</v>
      </c>
      <c r="BL723" s="19" t="s">
        <v>135</v>
      </c>
      <c r="BM723" s="231" t="s">
        <v>762</v>
      </c>
    </row>
    <row r="724" s="13" customFormat="1">
      <c r="A724" s="13"/>
      <c r="B724" s="233"/>
      <c r="C724" s="234"/>
      <c r="D724" s="235" t="s">
        <v>137</v>
      </c>
      <c r="E724" s="236" t="s">
        <v>19</v>
      </c>
      <c r="F724" s="237" t="s">
        <v>144</v>
      </c>
      <c r="G724" s="234"/>
      <c r="H724" s="236" t="s">
        <v>19</v>
      </c>
      <c r="I724" s="238"/>
      <c r="J724" s="234"/>
      <c r="K724" s="234"/>
      <c r="L724" s="239"/>
      <c r="M724" s="240"/>
      <c r="N724" s="241"/>
      <c r="O724" s="241"/>
      <c r="P724" s="241"/>
      <c r="Q724" s="241"/>
      <c r="R724" s="241"/>
      <c r="S724" s="241"/>
      <c r="T724" s="242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3" t="s">
        <v>137</v>
      </c>
      <c r="AU724" s="243" t="s">
        <v>82</v>
      </c>
      <c r="AV724" s="13" t="s">
        <v>80</v>
      </c>
      <c r="AW724" s="13" t="s">
        <v>33</v>
      </c>
      <c r="AX724" s="13" t="s">
        <v>72</v>
      </c>
      <c r="AY724" s="243" t="s">
        <v>128</v>
      </c>
    </row>
    <row r="725" s="14" customFormat="1">
      <c r="A725" s="14"/>
      <c r="B725" s="244"/>
      <c r="C725" s="245"/>
      <c r="D725" s="235" t="s">
        <v>137</v>
      </c>
      <c r="E725" s="246" t="s">
        <v>19</v>
      </c>
      <c r="F725" s="247" t="s">
        <v>763</v>
      </c>
      <c r="G725" s="245"/>
      <c r="H725" s="248">
        <v>7</v>
      </c>
      <c r="I725" s="249"/>
      <c r="J725" s="245"/>
      <c r="K725" s="245"/>
      <c r="L725" s="250"/>
      <c r="M725" s="251"/>
      <c r="N725" s="252"/>
      <c r="O725" s="252"/>
      <c r="P725" s="252"/>
      <c r="Q725" s="252"/>
      <c r="R725" s="252"/>
      <c r="S725" s="252"/>
      <c r="T725" s="253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54" t="s">
        <v>137</v>
      </c>
      <c r="AU725" s="254" t="s">
        <v>82</v>
      </c>
      <c r="AV725" s="14" t="s">
        <v>82</v>
      </c>
      <c r="AW725" s="14" t="s">
        <v>33</v>
      </c>
      <c r="AX725" s="14" t="s">
        <v>72</v>
      </c>
      <c r="AY725" s="254" t="s">
        <v>128</v>
      </c>
    </row>
    <row r="726" s="14" customFormat="1">
      <c r="A726" s="14"/>
      <c r="B726" s="244"/>
      <c r="C726" s="245"/>
      <c r="D726" s="235" t="s">
        <v>137</v>
      </c>
      <c r="E726" s="246" t="s">
        <v>19</v>
      </c>
      <c r="F726" s="247" t="s">
        <v>764</v>
      </c>
      <c r="G726" s="245"/>
      <c r="H726" s="248">
        <v>4.71</v>
      </c>
      <c r="I726" s="249"/>
      <c r="J726" s="245"/>
      <c r="K726" s="245"/>
      <c r="L726" s="250"/>
      <c r="M726" s="251"/>
      <c r="N726" s="252"/>
      <c r="O726" s="252"/>
      <c r="P726" s="252"/>
      <c r="Q726" s="252"/>
      <c r="R726" s="252"/>
      <c r="S726" s="252"/>
      <c r="T726" s="253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4" t="s">
        <v>137</v>
      </c>
      <c r="AU726" s="254" t="s">
        <v>82</v>
      </c>
      <c r="AV726" s="14" t="s">
        <v>82</v>
      </c>
      <c r="AW726" s="14" t="s">
        <v>33</v>
      </c>
      <c r="AX726" s="14" t="s">
        <v>72</v>
      </c>
      <c r="AY726" s="254" t="s">
        <v>128</v>
      </c>
    </row>
    <row r="727" s="13" customFormat="1">
      <c r="A727" s="13"/>
      <c r="B727" s="233"/>
      <c r="C727" s="234"/>
      <c r="D727" s="235" t="s">
        <v>137</v>
      </c>
      <c r="E727" s="236" t="s">
        <v>19</v>
      </c>
      <c r="F727" s="237" t="s">
        <v>138</v>
      </c>
      <c r="G727" s="234"/>
      <c r="H727" s="236" t="s">
        <v>19</v>
      </c>
      <c r="I727" s="238"/>
      <c r="J727" s="234"/>
      <c r="K727" s="234"/>
      <c r="L727" s="239"/>
      <c r="M727" s="240"/>
      <c r="N727" s="241"/>
      <c r="O727" s="241"/>
      <c r="P727" s="241"/>
      <c r="Q727" s="241"/>
      <c r="R727" s="241"/>
      <c r="S727" s="241"/>
      <c r="T727" s="242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3" t="s">
        <v>137</v>
      </c>
      <c r="AU727" s="243" t="s">
        <v>82</v>
      </c>
      <c r="AV727" s="13" t="s">
        <v>80</v>
      </c>
      <c r="AW727" s="13" t="s">
        <v>33</v>
      </c>
      <c r="AX727" s="13" t="s">
        <v>72</v>
      </c>
      <c r="AY727" s="243" t="s">
        <v>128</v>
      </c>
    </row>
    <row r="728" s="14" customFormat="1">
      <c r="A728" s="14"/>
      <c r="B728" s="244"/>
      <c r="C728" s="245"/>
      <c r="D728" s="235" t="s">
        <v>137</v>
      </c>
      <c r="E728" s="246" t="s">
        <v>19</v>
      </c>
      <c r="F728" s="247" t="s">
        <v>765</v>
      </c>
      <c r="G728" s="245"/>
      <c r="H728" s="248">
        <v>62.600000000000001</v>
      </c>
      <c r="I728" s="249"/>
      <c r="J728" s="245"/>
      <c r="K728" s="245"/>
      <c r="L728" s="250"/>
      <c r="M728" s="251"/>
      <c r="N728" s="252"/>
      <c r="O728" s="252"/>
      <c r="P728" s="252"/>
      <c r="Q728" s="252"/>
      <c r="R728" s="252"/>
      <c r="S728" s="252"/>
      <c r="T728" s="253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54" t="s">
        <v>137</v>
      </c>
      <c r="AU728" s="254" t="s">
        <v>82</v>
      </c>
      <c r="AV728" s="14" t="s">
        <v>82</v>
      </c>
      <c r="AW728" s="14" t="s">
        <v>33</v>
      </c>
      <c r="AX728" s="14" t="s">
        <v>72</v>
      </c>
      <c r="AY728" s="254" t="s">
        <v>128</v>
      </c>
    </row>
    <row r="729" s="13" customFormat="1">
      <c r="A729" s="13"/>
      <c r="B729" s="233"/>
      <c r="C729" s="234"/>
      <c r="D729" s="235" t="s">
        <v>137</v>
      </c>
      <c r="E729" s="236" t="s">
        <v>19</v>
      </c>
      <c r="F729" s="237" t="s">
        <v>178</v>
      </c>
      <c r="G729" s="234"/>
      <c r="H729" s="236" t="s">
        <v>19</v>
      </c>
      <c r="I729" s="238"/>
      <c r="J729" s="234"/>
      <c r="K729" s="234"/>
      <c r="L729" s="239"/>
      <c r="M729" s="240"/>
      <c r="N729" s="241"/>
      <c r="O729" s="241"/>
      <c r="P729" s="241"/>
      <c r="Q729" s="241"/>
      <c r="R729" s="241"/>
      <c r="S729" s="241"/>
      <c r="T729" s="242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3" t="s">
        <v>137</v>
      </c>
      <c r="AU729" s="243" t="s">
        <v>82</v>
      </c>
      <c r="AV729" s="13" t="s">
        <v>80</v>
      </c>
      <c r="AW729" s="13" t="s">
        <v>33</v>
      </c>
      <c r="AX729" s="13" t="s">
        <v>72</v>
      </c>
      <c r="AY729" s="243" t="s">
        <v>128</v>
      </c>
    </row>
    <row r="730" s="14" customFormat="1">
      <c r="A730" s="14"/>
      <c r="B730" s="244"/>
      <c r="C730" s="245"/>
      <c r="D730" s="235" t="s">
        <v>137</v>
      </c>
      <c r="E730" s="246" t="s">
        <v>19</v>
      </c>
      <c r="F730" s="247" t="s">
        <v>766</v>
      </c>
      <c r="G730" s="245"/>
      <c r="H730" s="248">
        <v>40</v>
      </c>
      <c r="I730" s="249"/>
      <c r="J730" s="245"/>
      <c r="K730" s="245"/>
      <c r="L730" s="250"/>
      <c r="M730" s="251"/>
      <c r="N730" s="252"/>
      <c r="O730" s="252"/>
      <c r="P730" s="252"/>
      <c r="Q730" s="252"/>
      <c r="R730" s="252"/>
      <c r="S730" s="252"/>
      <c r="T730" s="253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54" t="s">
        <v>137</v>
      </c>
      <c r="AU730" s="254" t="s">
        <v>82</v>
      </c>
      <c r="AV730" s="14" t="s">
        <v>82</v>
      </c>
      <c r="AW730" s="14" t="s">
        <v>33</v>
      </c>
      <c r="AX730" s="14" t="s">
        <v>72</v>
      </c>
      <c r="AY730" s="254" t="s">
        <v>128</v>
      </c>
    </row>
    <row r="731" s="13" customFormat="1">
      <c r="A731" s="13"/>
      <c r="B731" s="233"/>
      <c r="C731" s="234"/>
      <c r="D731" s="235" t="s">
        <v>137</v>
      </c>
      <c r="E731" s="236" t="s">
        <v>19</v>
      </c>
      <c r="F731" s="237" t="s">
        <v>164</v>
      </c>
      <c r="G731" s="234"/>
      <c r="H731" s="236" t="s">
        <v>19</v>
      </c>
      <c r="I731" s="238"/>
      <c r="J731" s="234"/>
      <c r="K731" s="234"/>
      <c r="L731" s="239"/>
      <c r="M731" s="240"/>
      <c r="N731" s="241"/>
      <c r="O731" s="241"/>
      <c r="P731" s="241"/>
      <c r="Q731" s="241"/>
      <c r="R731" s="241"/>
      <c r="S731" s="241"/>
      <c r="T731" s="242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3" t="s">
        <v>137</v>
      </c>
      <c r="AU731" s="243" t="s">
        <v>82</v>
      </c>
      <c r="AV731" s="13" t="s">
        <v>80</v>
      </c>
      <c r="AW731" s="13" t="s">
        <v>33</v>
      </c>
      <c r="AX731" s="13" t="s">
        <v>72</v>
      </c>
      <c r="AY731" s="243" t="s">
        <v>128</v>
      </c>
    </row>
    <row r="732" s="14" customFormat="1">
      <c r="A732" s="14"/>
      <c r="B732" s="244"/>
      <c r="C732" s="245"/>
      <c r="D732" s="235" t="s">
        <v>137</v>
      </c>
      <c r="E732" s="246" t="s">
        <v>19</v>
      </c>
      <c r="F732" s="247" t="s">
        <v>767</v>
      </c>
      <c r="G732" s="245"/>
      <c r="H732" s="248">
        <v>6.7000000000000002</v>
      </c>
      <c r="I732" s="249"/>
      <c r="J732" s="245"/>
      <c r="K732" s="245"/>
      <c r="L732" s="250"/>
      <c r="M732" s="251"/>
      <c r="N732" s="252"/>
      <c r="O732" s="252"/>
      <c r="P732" s="252"/>
      <c r="Q732" s="252"/>
      <c r="R732" s="252"/>
      <c r="S732" s="252"/>
      <c r="T732" s="253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4" t="s">
        <v>137</v>
      </c>
      <c r="AU732" s="254" t="s">
        <v>82</v>
      </c>
      <c r="AV732" s="14" t="s">
        <v>82</v>
      </c>
      <c r="AW732" s="14" t="s">
        <v>33</v>
      </c>
      <c r="AX732" s="14" t="s">
        <v>72</v>
      </c>
      <c r="AY732" s="254" t="s">
        <v>128</v>
      </c>
    </row>
    <row r="733" s="14" customFormat="1">
      <c r="A733" s="14"/>
      <c r="B733" s="244"/>
      <c r="C733" s="245"/>
      <c r="D733" s="235" t="s">
        <v>137</v>
      </c>
      <c r="E733" s="246" t="s">
        <v>19</v>
      </c>
      <c r="F733" s="247" t="s">
        <v>768</v>
      </c>
      <c r="G733" s="245"/>
      <c r="H733" s="248">
        <v>27.649999999999999</v>
      </c>
      <c r="I733" s="249"/>
      <c r="J733" s="245"/>
      <c r="K733" s="245"/>
      <c r="L733" s="250"/>
      <c r="M733" s="251"/>
      <c r="N733" s="252"/>
      <c r="O733" s="252"/>
      <c r="P733" s="252"/>
      <c r="Q733" s="252"/>
      <c r="R733" s="252"/>
      <c r="S733" s="252"/>
      <c r="T733" s="253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54" t="s">
        <v>137</v>
      </c>
      <c r="AU733" s="254" t="s">
        <v>82</v>
      </c>
      <c r="AV733" s="14" t="s">
        <v>82</v>
      </c>
      <c r="AW733" s="14" t="s">
        <v>33</v>
      </c>
      <c r="AX733" s="14" t="s">
        <v>72</v>
      </c>
      <c r="AY733" s="254" t="s">
        <v>128</v>
      </c>
    </row>
    <row r="734" s="13" customFormat="1">
      <c r="A734" s="13"/>
      <c r="B734" s="233"/>
      <c r="C734" s="234"/>
      <c r="D734" s="235" t="s">
        <v>137</v>
      </c>
      <c r="E734" s="236" t="s">
        <v>19</v>
      </c>
      <c r="F734" s="237" t="s">
        <v>182</v>
      </c>
      <c r="G734" s="234"/>
      <c r="H734" s="236" t="s">
        <v>19</v>
      </c>
      <c r="I734" s="238"/>
      <c r="J734" s="234"/>
      <c r="K734" s="234"/>
      <c r="L734" s="239"/>
      <c r="M734" s="240"/>
      <c r="N734" s="241"/>
      <c r="O734" s="241"/>
      <c r="P734" s="241"/>
      <c r="Q734" s="241"/>
      <c r="R734" s="241"/>
      <c r="S734" s="241"/>
      <c r="T734" s="242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3" t="s">
        <v>137</v>
      </c>
      <c r="AU734" s="243" t="s">
        <v>82</v>
      </c>
      <c r="AV734" s="13" t="s">
        <v>80</v>
      </c>
      <c r="AW734" s="13" t="s">
        <v>33</v>
      </c>
      <c r="AX734" s="13" t="s">
        <v>72</v>
      </c>
      <c r="AY734" s="243" t="s">
        <v>128</v>
      </c>
    </row>
    <row r="735" s="14" customFormat="1">
      <c r="A735" s="14"/>
      <c r="B735" s="244"/>
      <c r="C735" s="245"/>
      <c r="D735" s="235" t="s">
        <v>137</v>
      </c>
      <c r="E735" s="246" t="s">
        <v>19</v>
      </c>
      <c r="F735" s="247" t="s">
        <v>769</v>
      </c>
      <c r="G735" s="245"/>
      <c r="H735" s="248">
        <v>10.6</v>
      </c>
      <c r="I735" s="249"/>
      <c r="J735" s="245"/>
      <c r="K735" s="245"/>
      <c r="L735" s="250"/>
      <c r="M735" s="251"/>
      <c r="N735" s="252"/>
      <c r="O735" s="252"/>
      <c r="P735" s="252"/>
      <c r="Q735" s="252"/>
      <c r="R735" s="252"/>
      <c r="S735" s="252"/>
      <c r="T735" s="253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4" t="s">
        <v>137</v>
      </c>
      <c r="AU735" s="254" t="s">
        <v>82</v>
      </c>
      <c r="AV735" s="14" t="s">
        <v>82</v>
      </c>
      <c r="AW735" s="14" t="s">
        <v>33</v>
      </c>
      <c r="AX735" s="14" t="s">
        <v>72</v>
      </c>
      <c r="AY735" s="254" t="s">
        <v>128</v>
      </c>
    </row>
    <row r="736" s="15" customFormat="1">
      <c r="A736" s="15"/>
      <c r="B736" s="255"/>
      <c r="C736" s="256"/>
      <c r="D736" s="235" t="s">
        <v>137</v>
      </c>
      <c r="E736" s="257" t="s">
        <v>19</v>
      </c>
      <c r="F736" s="258" t="s">
        <v>140</v>
      </c>
      <c r="G736" s="256"/>
      <c r="H736" s="259">
        <v>159.25999999999999</v>
      </c>
      <c r="I736" s="260"/>
      <c r="J736" s="256"/>
      <c r="K736" s="256"/>
      <c r="L736" s="261"/>
      <c r="M736" s="262"/>
      <c r="N736" s="263"/>
      <c r="O736" s="263"/>
      <c r="P736" s="263"/>
      <c r="Q736" s="263"/>
      <c r="R736" s="263"/>
      <c r="S736" s="263"/>
      <c r="T736" s="264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T736" s="265" t="s">
        <v>137</v>
      </c>
      <c r="AU736" s="265" t="s">
        <v>82</v>
      </c>
      <c r="AV736" s="15" t="s">
        <v>135</v>
      </c>
      <c r="AW736" s="15" t="s">
        <v>33</v>
      </c>
      <c r="AX736" s="15" t="s">
        <v>80</v>
      </c>
      <c r="AY736" s="265" t="s">
        <v>128</v>
      </c>
    </row>
    <row r="737" s="2" customFormat="1" ht="16.5" customHeight="1">
      <c r="A737" s="40"/>
      <c r="B737" s="41"/>
      <c r="C737" s="220" t="s">
        <v>770</v>
      </c>
      <c r="D737" s="220" t="s">
        <v>130</v>
      </c>
      <c r="E737" s="221" t="s">
        <v>771</v>
      </c>
      <c r="F737" s="222" t="s">
        <v>772</v>
      </c>
      <c r="G737" s="223" t="s">
        <v>187</v>
      </c>
      <c r="H737" s="224">
        <v>165.90000000000001</v>
      </c>
      <c r="I737" s="225"/>
      <c r="J737" s="226">
        <f>ROUND(I737*H737,2)</f>
        <v>0</v>
      </c>
      <c r="K737" s="222" t="s">
        <v>134</v>
      </c>
      <c r="L737" s="46"/>
      <c r="M737" s="227" t="s">
        <v>19</v>
      </c>
      <c r="N737" s="228" t="s">
        <v>43</v>
      </c>
      <c r="O737" s="86"/>
      <c r="P737" s="229">
        <f>O737*H737</f>
        <v>0</v>
      </c>
      <c r="Q737" s="229">
        <v>1.2950000000000001E-06</v>
      </c>
      <c r="R737" s="229">
        <f>Q737*H737</f>
        <v>0.00021484050000000003</v>
      </c>
      <c r="S737" s="229">
        <v>0</v>
      </c>
      <c r="T737" s="230">
        <f>S737*H737</f>
        <v>0</v>
      </c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R737" s="231" t="s">
        <v>135</v>
      </c>
      <c r="AT737" s="231" t="s">
        <v>130</v>
      </c>
      <c r="AU737" s="231" t="s">
        <v>82</v>
      </c>
      <c r="AY737" s="19" t="s">
        <v>128</v>
      </c>
      <c r="BE737" s="232">
        <f>IF(N737="základní",J737,0)</f>
        <v>0</v>
      </c>
      <c r="BF737" s="232">
        <f>IF(N737="snížená",J737,0)</f>
        <v>0</v>
      </c>
      <c r="BG737" s="232">
        <f>IF(N737="zákl. přenesená",J737,0)</f>
        <v>0</v>
      </c>
      <c r="BH737" s="232">
        <f>IF(N737="sníž. přenesená",J737,0)</f>
        <v>0</v>
      </c>
      <c r="BI737" s="232">
        <f>IF(N737="nulová",J737,0)</f>
        <v>0</v>
      </c>
      <c r="BJ737" s="19" t="s">
        <v>80</v>
      </c>
      <c r="BK737" s="232">
        <f>ROUND(I737*H737,2)</f>
        <v>0</v>
      </c>
      <c r="BL737" s="19" t="s">
        <v>135</v>
      </c>
      <c r="BM737" s="231" t="s">
        <v>773</v>
      </c>
    </row>
    <row r="738" s="13" customFormat="1">
      <c r="A738" s="13"/>
      <c r="B738" s="233"/>
      <c r="C738" s="234"/>
      <c r="D738" s="235" t="s">
        <v>137</v>
      </c>
      <c r="E738" s="236" t="s">
        <v>19</v>
      </c>
      <c r="F738" s="237" t="s">
        <v>144</v>
      </c>
      <c r="G738" s="234"/>
      <c r="H738" s="236" t="s">
        <v>19</v>
      </c>
      <c r="I738" s="238"/>
      <c r="J738" s="234"/>
      <c r="K738" s="234"/>
      <c r="L738" s="239"/>
      <c r="M738" s="240"/>
      <c r="N738" s="241"/>
      <c r="O738" s="241"/>
      <c r="P738" s="241"/>
      <c r="Q738" s="241"/>
      <c r="R738" s="241"/>
      <c r="S738" s="241"/>
      <c r="T738" s="242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3" t="s">
        <v>137</v>
      </c>
      <c r="AU738" s="243" t="s">
        <v>82</v>
      </c>
      <c r="AV738" s="13" t="s">
        <v>80</v>
      </c>
      <c r="AW738" s="13" t="s">
        <v>33</v>
      </c>
      <c r="AX738" s="13" t="s">
        <v>72</v>
      </c>
      <c r="AY738" s="243" t="s">
        <v>128</v>
      </c>
    </row>
    <row r="739" s="14" customFormat="1">
      <c r="A739" s="14"/>
      <c r="B739" s="244"/>
      <c r="C739" s="245"/>
      <c r="D739" s="235" t="s">
        <v>137</v>
      </c>
      <c r="E739" s="246" t="s">
        <v>19</v>
      </c>
      <c r="F739" s="247" t="s">
        <v>748</v>
      </c>
      <c r="G739" s="245"/>
      <c r="H739" s="248">
        <v>8</v>
      </c>
      <c r="I739" s="249"/>
      <c r="J739" s="245"/>
      <c r="K739" s="245"/>
      <c r="L739" s="250"/>
      <c r="M739" s="251"/>
      <c r="N739" s="252"/>
      <c r="O739" s="252"/>
      <c r="P739" s="252"/>
      <c r="Q739" s="252"/>
      <c r="R739" s="252"/>
      <c r="S739" s="252"/>
      <c r="T739" s="253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54" t="s">
        <v>137</v>
      </c>
      <c r="AU739" s="254" t="s">
        <v>82</v>
      </c>
      <c r="AV739" s="14" t="s">
        <v>82</v>
      </c>
      <c r="AW739" s="14" t="s">
        <v>33</v>
      </c>
      <c r="AX739" s="14" t="s">
        <v>72</v>
      </c>
      <c r="AY739" s="254" t="s">
        <v>128</v>
      </c>
    </row>
    <row r="740" s="14" customFormat="1">
      <c r="A740" s="14"/>
      <c r="B740" s="244"/>
      <c r="C740" s="245"/>
      <c r="D740" s="235" t="s">
        <v>137</v>
      </c>
      <c r="E740" s="246" t="s">
        <v>19</v>
      </c>
      <c r="F740" s="247" t="s">
        <v>749</v>
      </c>
      <c r="G740" s="245"/>
      <c r="H740" s="248">
        <v>7.8499999999999996</v>
      </c>
      <c r="I740" s="249"/>
      <c r="J740" s="245"/>
      <c r="K740" s="245"/>
      <c r="L740" s="250"/>
      <c r="M740" s="251"/>
      <c r="N740" s="252"/>
      <c r="O740" s="252"/>
      <c r="P740" s="252"/>
      <c r="Q740" s="252"/>
      <c r="R740" s="252"/>
      <c r="S740" s="252"/>
      <c r="T740" s="253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54" t="s">
        <v>137</v>
      </c>
      <c r="AU740" s="254" t="s">
        <v>82</v>
      </c>
      <c r="AV740" s="14" t="s">
        <v>82</v>
      </c>
      <c r="AW740" s="14" t="s">
        <v>33</v>
      </c>
      <c r="AX740" s="14" t="s">
        <v>72</v>
      </c>
      <c r="AY740" s="254" t="s">
        <v>128</v>
      </c>
    </row>
    <row r="741" s="13" customFormat="1">
      <c r="A741" s="13"/>
      <c r="B741" s="233"/>
      <c r="C741" s="234"/>
      <c r="D741" s="235" t="s">
        <v>137</v>
      </c>
      <c r="E741" s="236" t="s">
        <v>19</v>
      </c>
      <c r="F741" s="237" t="s">
        <v>138</v>
      </c>
      <c r="G741" s="234"/>
      <c r="H741" s="236" t="s">
        <v>19</v>
      </c>
      <c r="I741" s="238"/>
      <c r="J741" s="234"/>
      <c r="K741" s="234"/>
      <c r="L741" s="239"/>
      <c r="M741" s="240"/>
      <c r="N741" s="241"/>
      <c r="O741" s="241"/>
      <c r="P741" s="241"/>
      <c r="Q741" s="241"/>
      <c r="R741" s="241"/>
      <c r="S741" s="241"/>
      <c r="T741" s="242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43" t="s">
        <v>137</v>
      </c>
      <c r="AU741" s="243" t="s">
        <v>82</v>
      </c>
      <c r="AV741" s="13" t="s">
        <v>80</v>
      </c>
      <c r="AW741" s="13" t="s">
        <v>33</v>
      </c>
      <c r="AX741" s="13" t="s">
        <v>72</v>
      </c>
      <c r="AY741" s="243" t="s">
        <v>128</v>
      </c>
    </row>
    <row r="742" s="14" customFormat="1">
      <c r="A742" s="14"/>
      <c r="B742" s="244"/>
      <c r="C742" s="245"/>
      <c r="D742" s="235" t="s">
        <v>137</v>
      </c>
      <c r="E742" s="246" t="s">
        <v>19</v>
      </c>
      <c r="F742" s="247" t="s">
        <v>750</v>
      </c>
      <c r="G742" s="245"/>
      <c r="H742" s="248">
        <v>63.100000000000001</v>
      </c>
      <c r="I742" s="249"/>
      <c r="J742" s="245"/>
      <c r="K742" s="245"/>
      <c r="L742" s="250"/>
      <c r="M742" s="251"/>
      <c r="N742" s="252"/>
      <c r="O742" s="252"/>
      <c r="P742" s="252"/>
      <c r="Q742" s="252"/>
      <c r="R742" s="252"/>
      <c r="S742" s="252"/>
      <c r="T742" s="253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4" t="s">
        <v>137</v>
      </c>
      <c r="AU742" s="254" t="s">
        <v>82</v>
      </c>
      <c r="AV742" s="14" t="s">
        <v>82</v>
      </c>
      <c r="AW742" s="14" t="s">
        <v>33</v>
      </c>
      <c r="AX742" s="14" t="s">
        <v>72</v>
      </c>
      <c r="AY742" s="254" t="s">
        <v>128</v>
      </c>
    </row>
    <row r="743" s="13" customFormat="1">
      <c r="A743" s="13"/>
      <c r="B743" s="233"/>
      <c r="C743" s="234"/>
      <c r="D743" s="235" t="s">
        <v>137</v>
      </c>
      <c r="E743" s="236" t="s">
        <v>19</v>
      </c>
      <c r="F743" s="237" t="s">
        <v>178</v>
      </c>
      <c r="G743" s="234"/>
      <c r="H743" s="236" t="s">
        <v>19</v>
      </c>
      <c r="I743" s="238"/>
      <c r="J743" s="234"/>
      <c r="K743" s="234"/>
      <c r="L743" s="239"/>
      <c r="M743" s="240"/>
      <c r="N743" s="241"/>
      <c r="O743" s="241"/>
      <c r="P743" s="241"/>
      <c r="Q743" s="241"/>
      <c r="R743" s="241"/>
      <c r="S743" s="241"/>
      <c r="T743" s="242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3" t="s">
        <v>137</v>
      </c>
      <c r="AU743" s="243" t="s">
        <v>82</v>
      </c>
      <c r="AV743" s="13" t="s">
        <v>80</v>
      </c>
      <c r="AW743" s="13" t="s">
        <v>33</v>
      </c>
      <c r="AX743" s="13" t="s">
        <v>72</v>
      </c>
      <c r="AY743" s="243" t="s">
        <v>128</v>
      </c>
    </row>
    <row r="744" s="14" customFormat="1">
      <c r="A744" s="14"/>
      <c r="B744" s="244"/>
      <c r="C744" s="245"/>
      <c r="D744" s="235" t="s">
        <v>137</v>
      </c>
      <c r="E744" s="246" t="s">
        <v>19</v>
      </c>
      <c r="F744" s="247" t="s">
        <v>751</v>
      </c>
      <c r="G744" s="245"/>
      <c r="H744" s="248">
        <v>40.5</v>
      </c>
      <c r="I744" s="249"/>
      <c r="J744" s="245"/>
      <c r="K744" s="245"/>
      <c r="L744" s="250"/>
      <c r="M744" s="251"/>
      <c r="N744" s="252"/>
      <c r="O744" s="252"/>
      <c r="P744" s="252"/>
      <c r="Q744" s="252"/>
      <c r="R744" s="252"/>
      <c r="S744" s="252"/>
      <c r="T744" s="253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54" t="s">
        <v>137</v>
      </c>
      <c r="AU744" s="254" t="s">
        <v>82</v>
      </c>
      <c r="AV744" s="14" t="s">
        <v>82</v>
      </c>
      <c r="AW744" s="14" t="s">
        <v>33</v>
      </c>
      <c r="AX744" s="14" t="s">
        <v>72</v>
      </c>
      <c r="AY744" s="254" t="s">
        <v>128</v>
      </c>
    </row>
    <row r="745" s="13" customFormat="1">
      <c r="A745" s="13"/>
      <c r="B745" s="233"/>
      <c r="C745" s="234"/>
      <c r="D745" s="235" t="s">
        <v>137</v>
      </c>
      <c r="E745" s="236" t="s">
        <v>19</v>
      </c>
      <c r="F745" s="237" t="s">
        <v>164</v>
      </c>
      <c r="G745" s="234"/>
      <c r="H745" s="236" t="s">
        <v>19</v>
      </c>
      <c r="I745" s="238"/>
      <c r="J745" s="234"/>
      <c r="K745" s="234"/>
      <c r="L745" s="239"/>
      <c r="M745" s="240"/>
      <c r="N745" s="241"/>
      <c r="O745" s="241"/>
      <c r="P745" s="241"/>
      <c r="Q745" s="241"/>
      <c r="R745" s="241"/>
      <c r="S745" s="241"/>
      <c r="T745" s="242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3" t="s">
        <v>137</v>
      </c>
      <c r="AU745" s="243" t="s">
        <v>82</v>
      </c>
      <c r="AV745" s="13" t="s">
        <v>80</v>
      </c>
      <c r="AW745" s="13" t="s">
        <v>33</v>
      </c>
      <c r="AX745" s="13" t="s">
        <v>72</v>
      </c>
      <c r="AY745" s="243" t="s">
        <v>128</v>
      </c>
    </row>
    <row r="746" s="14" customFormat="1">
      <c r="A746" s="14"/>
      <c r="B746" s="244"/>
      <c r="C746" s="245"/>
      <c r="D746" s="235" t="s">
        <v>137</v>
      </c>
      <c r="E746" s="246" t="s">
        <v>19</v>
      </c>
      <c r="F746" s="247" t="s">
        <v>752</v>
      </c>
      <c r="G746" s="245"/>
      <c r="H746" s="248">
        <v>7.2000000000000002</v>
      </c>
      <c r="I746" s="249"/>
      <c r="J746" s="245"/>
      <c r="K746" s="245"/>
      <c r="L746" s="250"/>
      <c r="M746" s="251"/>
      <c r="N746" s="252"/>
      <c r="O746" s="252"/>
      <c r="P746" s="252"/>
      <c r="Q746" s="252"/>
      <c r="R746" s="252"/>
      <c r="S746" s="252"/>
      <c r="T746" s="253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4" t="s">
        <v>137</v>
      </c>
      <c r="AU746" s="254" t="s">
        <v>82</v>
      </c>
      <c r="AV746" s="14" t="s">
        <v>82</v>
      </c>
      <c r="AW746" s="14" t="s">
        <v>33</v>
      </c>
      <c r="AX746" s="14" t="s">
        <v>72</v>
      </c>
      <c r="AY746" s="254" t="s">
        <v>128</v>
      </c>
    </row>
    <row r="747" s="14" customFormat="1">
      <c r="A747" s="14"/>
      <c r="B747" s="244"/>
      <c r="C747" s="245"/>
      <c r="D747" s="235" t="s">
        <v>137</v>
      </c>
      <c r="E747" s="246" t="s">
        <v>19</v>
      </c>
      <c r="F747" s="247" t="s">
        <v>753</v>
      </c>
      <c r="G747" s="245"/>
      <c r="H747" s="248">
        <v>28.149999999999999</v>
      </c>
      <c r="I747" s="249"/>
      <c r="J747" s="245"/>
      <c r="K747" s="245"/>
      <c r="L747" s="250"/>
      <c r="M747" s="251"/>
      <c r="N747" s="252"/>
      <c r="O747" s="252"/>
      <c r="P747" s="252"/>
      <c r="Q747" s="252"/>
      <c r="R747" s="252"/>
      <c r="S747" s="252"/>
      <c r="T747" s="253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54" t="s">
        <v>137</v>
      </c>
      <c r="AU747" s="254" t="s">
        <v>82</v>
      </c>
      <c r="AV747" s="14" t="s">
        <v>82</v>
      </c>
      <c r="AW747" s="14" t="s">
        <v>33</v>
      </c>
      <c r="AX747" s="14" t="s">
        <v>72</v>
      </c>
      <c r="AY747" s="254" t="s">
        <v>128</v>
      </c>
    </row>
    <row r="748" s="13" customFormat="1">
      <c r="A748" s="13"/>
      <c r="B748" s="233"/>
      <c r="C748" s="234"/>
      <c r="D748" s="235" t="s">
        <v>137</v>
      </c>
      <c r="E748" s="236" t="s">
        <v>19</v>
      </c>
      <c r="F748" s="237" t="s">
        <v>182</v>
      </c>
      <c r="G748" s="234"/>
      <c r="H748" s="236" t="s">
        <v>19</v>
      </c>
      <c r="I748" s="238"/>
      <c r="J748" s="234"/>
      <c r="K748" s="234"/>
      <c r="L748" s="239"/>
      <c r="M748" s="240"/>
      <c r="N748" s="241"/>
      <c r="O748" s="241"/>
      <c r="P748" s="241"/>
      <c r="Q748" s="241"/>
      <c r="R748" s="241"/>
      <c r="S748" s="241"/>
      <c r="T748" s="242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3" t="s">
        <v>137</v>
      </c>
      <c r="AU748" s="243" t="s">
        <v>82</v>
      </c>
      <c r="AV748" s="13" t="s">
        <v>80</v>
      </c>
      <c r="AW748" s="13" t="s">
        <v>33</v>
      </c>
      <c r="AX748" s="13" t="s">
        <v>72</v>
      </c>
      <c r="AY748" s="243" t="s">
        <v>128</v>
      </c>
    </row>
    <row r="749" s="14" customFormat="1">
      <c r="A749" s="14"/>
      <c r="B749" s="244"/>
      <c r="C749" s="245"/>
      <c r="D749" s="235" t="s">
        <v>137</v>
      </c>
      <c r="E749" s="246" t="s">
        <v>19</v>
      </c>
      <c r="F749" s="247" t="s">
        <v>754</v>
      </c>
      <c r="G749" s="245"/>
      <c r="H749" s="248">
        <v>11.1</v>
      </c>
      <c r="I749" s="249"/>
      <c r="J749" s="245"/>
      <c r="K749" s="245"/>
      <c r="L749" s="250"/>
      <c r="M749" s="251"/>
      <c r="N749" s="252"/>
      <c r="O749" s="252"/>
      <c r="P749" s="252"/>
      <c r="Q749" s="252"/>
      <c r="R749" s="252"/>
      <c r="S749" s="252"/>
      <c r="T749" s="253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54" t="s">
        <v>137</v>
      </c>
      <c r="AU749" s="254" t="s">
        <v>82</v>
      </c>
      <c r="AV749" s="14" t="s">
        <v>82</v>
      </c>
      <c r="AW749" s="14" t="s">
        <v>33</v>
      </c>
      <c r="AX749" s="14" t="s">
        <v>72</v>
      </c>
      <c r="AY749" s="254" t="s">
        <v>128</v>
      </c>
    </row>
    <row r="750" s="15" customFormat="1">
      <c r="A750" s="15"/>
      <c r="B750" s="255"/>
      <c r="C750" s="256"/>
      <c r="D750" s="235" t="s">
        <v>137</v>
      </c>
      <c r="E750" s="257" t="s">
        <v>19</v>
      </c>
      <c r="F750" s="258" t="s">
        <v>140</v>
      </c>
      <c r="G750" s="256"/>
      <c r="H750" s="259">
        <v>165.90000000000001</v>
      </c>
      <c r="I750" s="260"/>
      <c r="J750" s="256"/>
      <c r="K750" s="256"/>
      <c r="L750" s="261"/>
      <c r="M750" s="262"/>
      <c r="N750" s="263"/>
      <c r="O750" s="263"/>
      <c r="P750" s="263"/>
      <c r="Q750" s="263"/>
      <c r="R750" s="263"/>
      <c r="S750" s="263"/>
      <c r="T750" s="264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65" t="s">
        <v>137</v>
      </c>
      <c r="AU750" s="265" t="s">
        <v>82</v>
      </c>
      <c r="AV750" s="15" t="s">
        <v>135</v>
      </c>
      <c r="AW750" s="15" t="s">
        <v>33</v>
      </c>
      <c r="AX750" s="15" t="s">
        <v>80</v>
      </c>
      <c r="AY750" s="265" t="s">
        <v>128</v>
      </c>
    </row>
    <row r="751" s="2" customFormat="1" ht="16.5" customHeight="1">
      <c r="A751" s="40"/>
      <c r="B751" s="41"/>
      <c r="C751" s="220" t="s">
        <v>774</v>
      </c>
      <c r="D751" s="220" t="s">
        <v>130</v>
      </c>
      <c r="E751" s="221" t="s">
        <v>775</v>
      </c>
      <c r="F751" s="222" t="s">
        <v>776</v>
      </c>
      <c r="G751" s="223" t="s">
        <v>187</v>
      </c>
      <c r="H751" s="224">
        <v>159.25999999999999</v>
      </c>
      <c r="I751" s="225"/>
      <c r="J751" s="226">
        <f>ROUND(I751*H751,2)</f>
        <v>0</v>
      </c>
      <c r="K751" s="222" t="s">
        <v>134</v>
      </c>
      <c r="L751" s="46"/>
      <c r="M751" s="227" t="s">
        <v>19</v>
      </c>
      <c r="N751" s="228" t="s">
        <v>43</v>
      </c>
      <c r="O751" s="86"/>
      <c r="P751" s="229">
        <f>O751*H751</f>
        <v>0</v>
      </c>
      <c r="Q751" s="229">
        <v>1.6449999999999999E-06</v>
      </c>
      <c r="R751" s="229">
        <f>Q751*H751</f>
        <v>0.00026198269999999998</v>
      </c>
      <c r="S751" s="229">
        <v>0</v>
      </c>
      <c r="T751" s="230">
        <f>S751*H751</f>
        <v>0</v>
      </c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R751" s="231" t="s">
        <v>135</v>
      </c>
      <c r="AT751" s="231" t="s">
        <v>130</v>
      </c>
      <c r="AU751" s="231" t="s">
        <v>82</v>
      </c>
      <c r="AY751" s="19" t="s">
        <v>128</v>
      </c>
      <c r="BE751" s="232">
        <f>IF(N751="základní",J751,0)</f>
        <v>0</v>
      </c>
      <c r="BF751" s="232">
        <f>IF(N751="snížená",J751,0)</f>
        <v>0</v>
      </c>
      <c r="BG751" s="232">
        <f>IF(N751="zákl. přenesená",J751,0)</f>
        <v>0</v>
      </c>
      <c r="BH751" s="232">
        <f>IF(N751="sníž. přenesená",J751,0)</f>
        <v>0</v>
      </c>
      <c r="BI751" s="232">
        <f>IF(N751="nulová",J751,0)</f>
        <v>0</v>
      </c>
      <c r="BJ751" s="19" t="s">
        <v>80</v>
      </c>
      <c r="BK751" s="232">
        <f>ROUND(I751*H751,2)</f>
        <v>0</v>
      </c>
      <c r="BL751" s="19" t="s">
        <v>135</v>
      </c>
      <c r="BM751" s="231" t="s">
        <v>777</v>
      </c>
    </row>
    <row r="752" s="13" customFormat="1">
      <c r="A752" s="13"/>
      <c r="B752" s="233"/>
      <c r="C752" s="234"/>
      <c r="D752" s="235" t="s">
        <v>137</v>
      </c>
      <c r="E752" s="236" t="s">
        <v>19</v>
      </c>
      <c r="F752" s="237" t="s">
        <v>144</v>
      </c>
      <c r="G752" s="234"/>
      <c r="H752" s="236" t="s">
        <v>19</v>
      </c>
      <c r="I752" s="238"/>
      <c r="J752" s="234"/>
      <c r="K752" s="234"/>
      <c r="L752" s="239"/>
      <c r="M752" s="240"/>
      <c r="N752" s="241"/>
      <c r="O752" s="241"/>
      <c r="P752" s="241"/>
      <c r="Q752" s="241"/>
      <c r="R752" s="241"/>
      <c r="S752" s="241"/>
      <c r="T752" s="242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3" t="s">
        <v>137</v>
      </c>
      <c r="AU752" s="243" t="s">
        <v>82</v>
      </c>
      <c r="AV752" s="13" t="s">
        <v>80</v>
      </c>
      <c r="AW752" s="13" t="s">
        <v>33</v>
      </c>
      <c r="AX752" s="13" t="s">
        <v>72</v>
      </c>
      <c r="AY752" s="243" t="s">
        <v>128</v>
      </c>
    </row>
    <row r="753" s="14" customFormat="1">
      <c r="A753" s="14"/>
      <c r="B753" s="244"/>
      <c r="C753" s="245"/>
      <c r="D753" s="235" t="s">
        <v>137</v>
      </c>
      <c r="E753" s="246" t="s">
        <v>19</v>
      </c>
      <c r="F753" s="247" t="s">
        <v>763</v>
      </c>
      <c r="G753" s="245"/>
      <c r="H753" s="248">
        <v>7</v>
      </c>
      <c r="I753" s="249"/>
      <c r="J753" s="245"/>
      <c r="K753" s="245"/>
      <c r="L753" s="250"/>
      <c r="M753" s="251"/>
      <c r="N753" s="252"/>
      <c r="O753" s="252"/>
      <c r="P753" s="252"/>
      <c r="Q753" s="252"/>
      <c r="R753" s="252"/>
      <c r="S753" s="252"/>
      <c r="T753" s="253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54" t="s">
        <v>137</v>
      </c>
      <c r="AU753" s="254" t="s">
        <v>82</v>
      </c>
      <c r="AV753" s="14" t="s">
        <v>82</v>
      </c>
      <c r="AW753" s="14" t="s">
        <v>33</v>
      </c>
      <c r="AX753" s="14" t="s">
        <v>72</v>
      </c>
      <c r="AY753" s="254" t="s">
        <v>128</v>
      </c>
    </row>
    <row r="754" s="14" customFormat="1">
      <c r="A754" s="14"/>
      <c r="B754" s="244"/>
      <c r="C754" s="245"/>
      <c r="D754" s="235" t="s">
        <v>137</v>
      </c>
      <c r="E754" s="246" t="s">
        <v>19</v>
      </c>
      <c r="F754" s="247" t="s">
        <v>764</v>
      </c>
      <c r="G754" s="245"/>
      <c r="H754" s="248">
        <v>4.71</v>
      </c>
      <c r="I754" s="249"/>
      <c r="J754" s="245"/>
      <c r="K754" s="245"/>
      <c r="L754" s="250"/>
      <c r="M754" s="251"/>
      <c r="N754" s="252"/>
      <c r="O754" s="252"/>
      <c r="P754" s="252"/>
      <c r="Q754" s="252"/>
      <c r="R754" s="252"/>
      <c r="S754" s="252"/>
      <c r="T754" s="253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4" t="s">
        <v>137</v>
      </c>
      <c r="AU754" s="254" t="s">
        <v>82</v>
      </c>
      <c r="AV754" s="14" t="s">
        <v>82</v>
      </c>
      <c r="AW754" s="14" t="s">
        <v>33</v>
      </c>
      <c r="AX754" s="14" t="s">
        <v>72</v>
      </c>
      <c r="AY754" s="254" t="s">
        <v>128</v>
      </c>
    </row>
    <row r="755" s="13" customFormat="1">
      <c r="A755" s="13"/>
      <c r="B755" s="233"/>
      <c r="C755" s="234"/>
      <c r="D755" s="235" t="s">
        <v>137</v>
      </c>
      <c r="E755" s="236" t="s">
        <v>19</v>
      </c>
      <c r="F755" s="237" t="s">
        <v>138</v>
      </c>
      <c r="G755" s="234"/>
      <c r="H755" s="236" t="s">
        <v>19</v>
      </c>
      <c r="I755" s="238"/>
      <c r="J755" s="234"/>
      <c r="K755" s="234"/>
      <c r="L755" s="239"/>
      <c r="M755" s="240"/>
      <c r="N755" s="241"/>
      <c r="O755" s="241"/>
      <c r="P755" s="241"/>
      <c r="Q755" s="241"/>
      <c r="R755" s="241"/>
      <c r="S755" s="241"/>
      <c r="T755" s="242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3" t="s">
        <v>137</v>
      </c>
      <c r="AU755" s="243" t="s">
        <v>82</v>
      </c>
      <c r="AV755" s="13" t="s">
        <v>80</v>
      </c>
      <c r="AW755" s="13" t="s">
        <v>33</v>
      </c>
      <c r="AX755" s="13" t="s">
        <v>72</v>
      </c>
      <c r="AY755" s="243" t="s">
        <v>128</v>
      </c>
    </row>
    <row r="756" s="14" customFormat="1">
      <c r="A756" s="14"/>
      <c r="B756" s="244"/>
      <c r="C756" s="245"/>
      <c r="D756" s="235" t="s">
        <v>137</v>
      </c>
      <c r="E756" s="246" t="s">
        <v>19</v>
      </c>
      <c r="F756" s="247" t="s">
        <v>765</v>
      </c>
      <c r="G756" s="245"/>
      <c r="H756" s="248">
        <v>62.600000000000001</v>
      </c>
      <c r="I756" s="249"/>
      <c r="J756" s="245"/>
      <c r="K756" s="245"/>
      <c r="L756" s="250"/>
      <c r="M756" s="251"/>
      <c r="N756" s="252"/>
      <c r="O756" s="252"/>
      <c r="P756" s="252"/>
      <c r="Q756" s="252"/>
      <c r="R756" s="252"/>
      <c r="S756" s="252"/>
      <c r="T756" s="253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4" t="s">
        <v>137</v>
      </c>
      <c r="AU756" s="254" t="s">
        <v>82</v>
      </c>
      <c r="AV756" s="14" t="s">
        <v>82</v>
      </c>
      <c r="AW756" s="14" t="s">
        <v>33</v>
      </c>
      <c r="AX756" s="14" t="s">
        <v>72</v>
      </c>
      <c r="AY756" s="254" t="s">
        <v>128</v>
      </c>
    </row>
    <row r="757" s="13" customFormat="1">
      <c r="A757" s="13"/>
      <c r="B757" s="233"/>
      <c r="C757" s="234"/>
      <c r="D757" s="235" t="s">
        <v>137</v>
      </c>
      <c r="E757" s="236" t="s">
        <v>19</v>
      </c>
      <c r="F757" s="237" t="s">
        <v>178</v>
      </c>
      <c r="G757" s="234"/>
      <c r="H757" s="236" t="s">
        <v>19</v>
      </c>
      <c r="I757" s="238"/>
      <c r="J757" s="234"/>
      <c r="K757" s="234"/>
      <c r="L757" s="239"/>
      <c r="M757" s="240"/>
      <c r="N757" s="241"/>
      <c r="O757" s="241"/>
      <c r="P757" s="241"/>
      <c r="Q757" s="241"/>
      <c r="R757" s="241"/>
      <c r="S757" s="241"/>
      <c r="T757" s="242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3" t="s">
        <v>137</v>
      </c>
      <c r="AU757" s="243" t="s">
        <v>82</v>
      </c>
      <c r="AV757" s="13" t="s">
        <v>80</v>
      </c>
      <c r="AW757" s="13" t="s">
        <v>33</v>
      </c>
      <c r="AX757" s="13" t="s">
        <v>72</v>
      </c>
      <c r="AY757" s="243" t="s">
        <v>128</v>
      </c>
    </row>
    <row r="758" s="14" customFormat="1">
      <c r="A758" s="14"/>
      <c r="B758" s="244"/>
      <c r="C758" s="245"/>
      <c r="D758" s="235" t="s">
        <v>137</v>
      </c>
      <c r="E758" s="246" t="s">
        <v>19</v>
      </c>
      <c r="F758" s="247" t="s">
        <v>766</v>
      </c>
      <c r="G758" s="245"/>
      <c r="H758" s="248">
        <v>40</v>
      </c>
      <c r="I758" s="249"/>
      <c r="J758" s="245"/>
      <c r="K758" s="245"/>
      <c r="L758" s="250"/>
      <c r="M758" s="251"/>
      <c r="N758" s="252"/>
      <c r="O758" s="252"/>
      <c r="P758" s="252"/>
      <c r="Q758" s="252"/>
      <c r="R758" s="252"/>
      <c r="S758" s="252"/>
      <c r="T758" s="253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54" t="s">
        <v>137</v>
      </c>
      <c r="AU758" s="254" t="s">
        <v>82</v>
      </c>
      <c r="AV758" s="14" t="s">
        <v>82</v>
      </c>
      <c r="AW758" s="14" t="s">
        <v>33</v>
      </c>
      <c r="AX758" s="14" t="s">
        <v>72</v>
      </c>
      <c r="AY758" s="254" t="s">
        <v>128</v>
      </c>
    </row>
    <row r="759" s="13" customFormat="1">
      <c r="A759" s="13"/>
      <c r="B759" s="233"/>
      <c r="C759" s="234"/>
      <c r="D759" s="235" t="s">
        <v>137</v>
      </c>
      <c r="E759" s="236" t="s">
        <v>19</v>
      </c>
      <c r="F759" s="237" t="s">
        <v>164</v>
      </c>
      <c r="G759" s="234"/>
      <c r="H759" s="236" t="s">
        <v>19</v>
      </c>
      <c r="I759" s="238"/>
      <c r="J759" s="234"/>
      <c r="K759" s="234"/>
      <c r="L759" s="239"/>
      <c r="M759" s="240"/>
      <c r="N759" s="241"/>
      <c r="O759" s="241"/>
      <c r="P759" s="241"/>
      <c r="Q759" s="241"/>
      <c r="R759" s="241"/>
      <c r="S759" s="241"/>
      <c r="T759" s="242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3" t="s">
        <v>137</v>
      </c>
      <c r="AU759" s="243" t="s">
        <v>82</v>
      </c>
      <c r="AV759" s="13" t="s">
        <v>80</v>
      </c>
      <c r="AW759" s="13" t="s">
        <v>33</v>
      </c>
      <c r="AX759" s="13" t="s">
        <v>72</v>
      </c>
      <c r="AY759" s="243" t="s">
        <v>128</v>
      </c>
    </row>
    <row r="760" s="14" customFormat="1">
      <c r="A760" s="14"/>
      <c r="B760" s="244"/>
      <c r="C760" s="245"/>
      <c r="D760" s="235" t="s">
        <v>137</v>
      </c>
      <c r="E760" s="246" t="s">
        <v>19</v>
      </c>
      <c r="F760" s="247" t="s">
        <v>767</v>
      </c>
      <c r="G760" s="245"/>
      <c r="H760" s="248">
        <v>6.7000000000000002</v>
      </c>
      <c r="I760" s="249"/>
      <c r="J760" s="245"/>
      <c r="K760" s="245"/>
      <c r="L760" s="250"/>
      <c r="M760" s="251"/>
      <c r="N760" s="252"/>
      <c r="O760" s="252"/>
      <c r="P760" s="252"/>
      <c r="Q760" s="252"/>
      <c r="R760" s="252"/>
      <c r="S760" s="252"/>
      <c r="T760" s="253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54" t="s">
        <v>137</v>
      </c>
      <c r="AU760" s="254" t="s">
        <v>82</v>
      </c>
      <c r="AV760" s="14" t="s">
        <v>82</v>
      </c>
      <c r="AW760" s="14" t="s">
        <v>33</v>
      </c>
      <c r="AX760" s="14" t="s">
        <v>72</v>
      </c>
      <c r="AY760" s="254" t="s">
        <v>128</v>
      </c>
    </row>
    <row r="761" s="14" customFormat="1">
      <c r="A761" s="14"/>
      <c r="B761" s="244"/>
      <c r="C761" s="245"/>
      <c r="D761" s="235" t="s">
        <v>137</v>
      </c>
      <c r="E761" s="246" t="s">
        <v>19</v>
      </c>
      <c r="F761" s="247" t="s">
        <v>768</v>
      </c>
      <c r="G761" s="245"/>
      <c r="H761" s="248">
        <v>27.649999999999999</v>
      </c>
      <c r="I761" s="249"/>
      <c r="J761" s="245"/>
      <c r="K761" s="245"/>
      <c r="L761" s="250"/>
      <c r="M761" s="251"/>
      <c r="N761" s="252"/>
      <c r="O761" s="252"/>
      <c r="P761" s="252"/>
      <c r="Q761" s="252"/>
      <c r="R761" s="252"/>
      <c r="S761" s="252"/>
      <c r="T761" s="253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54" t="s">
        <v>137</v>
      </c>
      <c r="AU761" s="254" t="s">
        <v>82</v>
      </c>
      <c r="AV761" s="14" t="s">
        <v>82</v>
      </c>
      <c r="AW761" s="14" t="s">
        <v>33</v>
      </c>
      <c r="AX761" s="14" t="s">
        <v>72</v>
      </c>
      <c r="AY761" s="254" t="s">
        <v>128</v>
      </c>
    </row>
    <row r="762" s="13" customFormat="1">
      <c r="A762" s="13"/>
      <c r="B762" s="233"/>
      <c r="C762" s="234"/>
      <c r="D762" s="235" t="s">
        <v>137</v>
      </c>
      <c r="E762" s="236" t="s">
        <v>19</v>
      </c>
      <c r="F762" s="237" t="s">
        <v>182</v>
      </c>
      <c r="G762" s="234"/>
      <c r="H762" s="236" t="s">
        <v>19</v>
      </c>
      <c r="I762" s="238"/>
      <c r="J762" s="234"/>
      <c r="K762" s="234"/>
      <c r="L762" s="239"/>
      <c r="M762" s="240"/>
      <c r="N762" s="241"/>
      <c r="O762" s="241"/>
      <c r="P762" s="241"/>
      <c r="Q762" s="241"/>
      <c r="R762" s="241"/>
      <c r="S762" s="241"/>
      <c r="T762" s="242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3" t="s">
        <v>137</v>
      </c>
      <c r="AU762" s="243" t="s">
        <v>82</v>
      </c>
      <c r="AV762" s="13" t="s">
        <v>80</v>
      </c>
      <c r="AW762" s="13" t="s">
        <v>33</v>
      </c>
      <c r="AX762" s="13" t="s">
        <v>72</v>
      </c>
      <c r="AY762" s="243" t="s">
        <v>128</v>
      </c>
    </row>
    <row r="763" s="14" customFormat="1">
      <c r="A763" s="14"/>
      <c r="B763" s="244"/>
      <c r="C763" s="245"/>
      <c r="D763" s="235" t="s">
        <v>137</v>
      </c>
      <c r="E763" s="246" t="s">
        <v>19</v>
      </c>
      <c r="F763" s="247" t="s">
        <v>769</v>
      </c>
      <c r="G763" s="245"/>
      <c r="H763" s="248">
        <v>10.6</v>
      </c>
      <c r="I763" s="249"/>
      <c r="J763" s="245"/>
      <c r="K763" s="245"/>
      <c r="L763" s="250"/>
      <c r="M763" s="251"/>
      <c r="N763" s="252"/>
      <c r="O763" s="252"/>
      <c r="P763" s="252"/>
      <c r="Q763" s="252"/>
      <c r="R763" s="252"/>
      <c r="S763" s="252"/>
      <c r="T763" s="253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54" t="s">
        <v>137</v>
      </c>
      <c r="AU763" s="254" t="s">
        <v>82</v>
      </c>
      <c r="AV763" s="14" t="s">
        <v>82</v>
      </c>
      <c r="AW763" s="14" t="s">
        <v>33</v>
      </c>
      <c r="AX763" s="14" t="s">
        <v>72</v>
      </c>
      <c r="AY763" s="254" t="s">
        <v>128</v>
      </c>
    </row>
    <row r="764" s="15" customFormat="1">
      <c r="A764" s="15"/>
      <c r="B764" s="255"/>
      <c r="C764" s="256"/>
      <c r="D764" s="235" t="s">
        <v>137</v>
      </c>
      <c r="E764" s="257" t="s">
        <v>19</v>
      </c>
      <c r="F764" s="258" t="s">
        <v>140</v>
      </c>
      <c r="G764" s="256"/>
      <c r="H764" s="259">
        <v>159.25999999999999</v>
      </c>
      <c r="I764" s="260"/>
      <c r="J764" s="256"/>
      <c r="K764" s="256"/>
      <c r="L764" s="261"/>
      <c r="M764" s="262"/>
      <c r="N764" s="263"/>
      <c r="O764" s="263"/>
      <c r="P764" s="263"/>
      <c r="Q764" s="263"/>
      <c r="R764" s="263"/>
      <c r="S764" s="263"/>
      <c r="T764" s="264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T764" s="265" t="s">
        <v>137</v>
      </c>
      <c r="AU764" s="265" t="s">
        <v>82</v>
      </c>
      <c r="AV764" s="15" t="s">
        <v>135</v>
      </c>
      <c r="AW764" s="15" t="s">
        <v>33</v>
      </c>
      <c r="AX764" s="15" t="s">
        <v>80</v>
      </c>
      <c r="AY764" s="265" t="s">
        <v>128</v>
      </c>
    </row>
    <row r="765" s="2" customFormat="1" ht="16.5" customHeight="1">
      <c r="A765" s="40"/>
      <c r="B765" s="41"/>
      <c r="C765" s="220" t="s">
        <v>778</v>
      </c>
      <c r="D765" s="220" t="s">
        <v>130</v>
      </c>
      <c r="E765" s="221" t="s">
        <v>779</v>
      </c>
      <c r="F765" s="222" t="s">
        <v>780</v>
      </c>
      <c r="G765" s="223" t="s">
        <v>133</v>
      </c>
      <c r="H765" s="224">
        <v>416.55000000000001</v>
      </c>
      <c r="I765" s="225"/>
      <c r="J765" s="226">
        <f>ROUND(I765*H765,2)</f>
        <v>0</v>
      </c>
      <c r="K765" s="222" t="s">
        <v>134</v>
      </c>
      <c r="L765" s="46"/>
      <c r="M765" s="227" t="s">
        <v>19</v>
      </c>
      <c r="N765" s="228" t="s">
        <v>43</v>
      </c>
      <c r="O765" s="86"/>
      <c r="P765" s="229">
        <f>O765*H765</f>
        <v>0</v>
      </c>
      <c r="Q765" s="229">
        <v>0</v>
      </c>
      <c r="R765" s="229">
        <f>Q765*H765</f>
        <v>0</v>
      </c>
      <c r="S765" s="229">
        <v>0.02</v>
      </c>
      <c r="T765" s="230">
        <f>S765*H765</f>
        <v>8.3309999999999995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31" t="s">
        <v>135</v>
      </c>
      <c r="AT765" s="231" t="s">
        <v>130</v>
      </c>
      <c r="AU765" s="231" t="s">
        <v>82</v>
      </c>
      <c r="AY765" s="19" t="s">
        <v>128</v>
      </c>
      <c r="BE765" s="232">
        <f>IF(N765="základní",J765,0)</f>
        <v>0</v>
      </c>
      <c r="BF765" s="232">
        <f>IF(N765="snížená",J765,0)</f>
        <v>0</v>
      </c>
      <c r="BG765" s="232">
        <f>IF(N765="zákl. přenesená",J765,0)</f>
        <v>0</v>
      </c>
      <c r="BH765" s="232">
        <f>IF(N765="sníž. přenesená",J765,0)</f>
        <v>0</v>
      </c>
      <c r="BI765" s="232">
        <f>IF(N765="nulová",J765,0)</f>
        <v>0</v>
      </c>
      <c r="BJ765" s="19" t="s">
        <v>80</v>
      </c>
      <c r="BK765" s="232">
        <f>ROUND(I765*H765,2)</f>
        <v>0</v>
      </c>
      <c r="BL765" s="19" t="s">
        <v>135</v>
      </c>
      <c r="BM765" s="231" t="s">
        <v>781</v>
      </c>
    </row>
    <row r="766" s="13" customFormat="1">
      <c r="A766" s="13"/>
      <c r="B766" s="233"/>
      <c r="C766" s="234"/>
      <c r="D766" s="235" t="s">
        <v>137</v>
      </c>
      <c r="E766" s="236" t="s">
        <v>19</v>
      </c>
      <c r="F766" s="237" t="s">
        <v>138</v>
      </c>
      <c r="G766" s="234"/>
      <c r="H766" s="236" t="s">
        <v>19</v>
      </c>
      <c r="I766" s="238"/>
      <c r="J766" s="234"/>
      <c r="K766" s="234"/>
      <c r="L766" s="239"/>
      <c r="M766" s="240"/>
      <c r="N766" s="241"/>
      <c r="O766" s="241"/>
      <c r="P766" s="241"/>
      <c r="Q766" s="241"/>
      <c r="R766" s="241"/>
      <c r="S766" s="241"/>
      <c r="T766" s="242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3" t="s">
        <v>137</v>
      </c>
      <c r="AU766" s="243" t="s">
        <v>82</v>
      </c>
      <c r="AV766" s="13" t="s">
        <v>80</v>
      </c>
      <c r="AW766" s="13" t="s">
        <v>33</v>
      </c>
      <c r="AX766" s="13" t="s">
        <v>72</v>
      </c>
      <c r="AY766" s="243" t="s">
        <v>128</v>
      </c>
    </row>
    <row r="767" s="14" customFormat="1">
      <c r="A767" s="14"/>
      <c r="B767" s="244"/>
      <c r="C767" s="245"/>
      <c r="D767" s="235" t="s">
        <v>137</v>
      </c>
      <c r="E767" s="246" t="s">
        <v>19</v>
      </c>
      <c r="F767" s="247" t="s">
        <v>782</v>
      </c>
      <c r="G767" s="245"/>
      <c r="H767" s="248">
        <v>186.30000000000001</v>
      </c>
      <c r="I767" s="249"/>
      <c r="J767" s="245"/>
      <c r="K767" s="245"/>
      <c r="L767" s="250"/>
      <c r="M767" s="251"/>
      <c r="N767" s="252"/>
      <c r="O767" s="252"/>
      <c r="P767" s="252"/>
      <c r="Q767" s="252"/>
      <c r="R767" s="252"/>
      <c r="S767" s="252"/>
      <c r="T767" s="253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4" t="s">
        <v>137</v>
      </c>
      <c r="AU767" s="254" t="s">
        <v>82</v>
      </c>
      <c r="AV767" s="14" t="s">
        <v>82</v>
      </c>
      <c r="AW767" s="14" t="s">
        <v>33</v>
      </c>
      <c r="AX767" s="14" t="s">
        <v>72</v>
      </c>
      <c r="AY767" s="254" t="s">
        <v>128</v>
      </c>
    </row>
    <row r="768" s="13" customFormat="1">
      <c r="A768" s="13"/>
      <c r="B768" s="233"/>
      <c r="C768" s="234"/>
      <c r="D768" s="235" t="s">
        <v>137</v>
      </c>
      <c r="E768" s="236" t="s">
        <v>19</v>
      </c>
      <c r="F768" s="237" t="s">
        <v>178</v>
      </c>
      <c r="G768" s="234"/>
      <c r="H768" s="236" t="s">
        <v>19</v>
      </c>
      <c r="I768" s="238"/>
      <c r="J768" s="234"/>
      <c r="K768" s="234"/>
      <c r="L768" s="239"/>
      <c r="M768" s="240"/>
      <c r="N768" s="241"/>
      <c r="O768" s="241"/>
      <c r="P768" s="241"/>
      <c r="Q768" s="241"/>
      <c r="R768" s="241"/>
      <c r="S768" s="241"/>
      <c r="T768" s="242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3" t="s">
        <v>137</v>
      </c>
      <c r="AU768" s="243" t="s">
        <v>82</v>
      </c>
      <c r="AV768" s="13" t="s">
        <v>80</v>
      </c>
      <c r="AW768" s="13" t="s">
        <v>33</v>
      </c>
      <c r="AX768" s="13" t="s">
        <v>72</v>
      </c>
      <c r="AY768" s="243" t="s">
        <v>128</v>
      </c>
    </row>
    <row r="769" s="14" customFormat="1">
      <c r="A769" s="14"/>
      <c r="B769" s="244"/>
      <c r="C769" s="245"/>
      <c r="D769" s="235" t="s">
        <v>137</v>
      </c>
      <c r="E769" s="246" t="s">
        <v>19</v>
      </c>
      <c r="F769" s="247" t="s">
        <v>783</v>
      </c>
      <c r="G769" s="245"/>
      <c r="H769" s="248">
        <v>118.5</v>
      </c>
      <c r="I769" s="249"/>
      <c r="J769" s="245"/>
      <c r="K769" s="245"/>
      <c r="L769" s="250"/>
      <c r="M769" s="251"/>
      <c r="N769" s="252"/>
      <c r="O769" s="252"/>
      <c r="P769" s="252"/>
      <c r="Q769" s="252"/>
      <c r="R769" s="252"/>
      <c r="S769" s="252"/>
      <c r="T769" s="253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4" t="s">
        <v>137</v>
      </c>
      <c r="AU769" s="254" t="s">
        <v>82</v>
      </c>
      <c r="AV769" s="14" t="s">
        <v>82</v>
      </c>
      <c r="AW769" s="14" t="s">
        <v>33</v>
      </c>
      <c r="AX769" s="14" t="s">
        <v>72</v>
      </c>
      <c r="AY769" s="254" t="s">
        <v>128</v>
      </c>
    </row>
    <row r="770" s="13" customFormat="1">
      <c r="A770" s="13"/>
      <c r="B770" s="233"/>
      <c r="C770" s="234"/>
      <c r="D770" s="235" t="s">
        <v>137</v>
      </c>
      <c r="E770" s="236" t="s">
        <v>19</v>
      </c>
      <c r="F770" s="237" t="s">
        <v>164</v>
      </c>
      <c r="G770" s="234"/>
      <c r="H770" s="236" t="s">
        <v>19</v>
      </c>
      <c r="I770" s="238"/>
      <c r="J770" s="234"/>
      <c r="K770" s="234"/>
      <c r="L770" s="239"/>
      <c r="M770" s="240"/>
      <c r="N770" s="241"/>
      <c r="O770" s="241"/>
      <c r="P770" s="241"/>
      <c r="Q770" s="241"/>
      <c r="R770" s="241"/>
      <c r="S770" s="241"/>
      <c r="T770" s="242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3" t="s">
        <v>137</v>
      </c>
      <c r="AU770" s="243" t="s">
        <v>82</v>
      </c>
      <c r="AV770" s="13" t="s">
        <v>80</v>
      </c>
      <c r="AW770" s="13" t="s">
        <v>33</v>
      </c>
      <c r="AX770" s="13" t="s">
        <v>72</v>
      </c>
      <c r="AY770" s="243" t="s">
        <v>128</v>
      </c>
    </row>
    <row r="771" s="14" customFormat="1">
      <c r="A771" s="14"/>
      <c r="B771" s="244"/>
      <c r="C771" s="245"/>
      <c r="D771" s="235" t="s">
        <v>137</v>
      </c>
      <c r="E771" s="246" t="s">
        <v>19</v>
      </c>
      <c r="F771" s="247" t="s">
        <v>784</v>
      </c>
      <c r="G771" s="245"/>
      <c r="H771" s="248">
        <v>81.450000000000003</v>
      </c>
      <c r="I771" s="249"/>
      <c r="J771" s="245"/>
      <c r="K771" s="245"/>
      <c r="L771" s="250"/>
      <c r="M771" s="251"/>
      <c r="N771" s="252"/>
      <c r="O771" s="252"/>
      <c r="P771" s="252"/>
      <c r="Q771" s="252"/>
      <c r="R771" s="252"/>
      <c r="S771" s="252"/>
      <c r="T771" s="253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54" t="s">
        <v>137</v>
      </c>
      <c r="AU771" s="254" t="s">
        <v>82</v>
      </c>
      <c r="AV771" s="14" t="s">
        <v>82</v>
      </c>
      <c r="AW771" s="14" t="s">
        <v>33</v>
      </c>
      <c r="AX771" s="14" t="s">
        <v>72</v>
      </c>
      <c r="AY771" s="254" t="s">
        <v>128</v>
      </c>
    </row>
    <row r="772" s="13" customFormat="1">
      <c r="A772" s="13"/>
      <c r="B772" s="233"/>
      <c r="C772" s="234"/>
      <c r="D772" s="235" t="s">
        <v>137</v>
      </c>
      <c r="E772" s="236" t="s">
        <v>19</v>
      </c>
      <c r="F772" s="237" t="s">
        <v>182</v>
      </c>
      <c r="G772" s="234"/>
      <c r="H772" s="236" t="s">
        <v>19</v>
      </c>
      <c r="I772" s="238"/>
      <c r="J772" s="234"/>
      <c r="K772" s="234"/>
      <c r="L772" s="239"/>
      <c r="M772" s="240"/>
      <c r="N772" s="241"/>
      <c r="O772" s="241"/>
      <c r="P772" s="241"/>
      <c r="Q772" s="241"/>
      <c r="R772" s="241"/>
      <c r="S772" s="241"/>
      <c r="T772" s="242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3" t="s">
        <v>137</v>
      </c>
      <c r="AU772" s="243" t="s">
        <v>82</v>
      </c>
      <c r="AV772" s="13" t="s">
        <v>80</v>
      </c>
      <c r="AW772" s="13" t="s">
        <v>33</v>
      </c>
      <c r="AX772" s="13" t="s">
        <v>72</v>
      </c>
      <c r="AY772" s="243" t="s">
        <v>128</v>
      </c>
    </row>
    <row r="773" s="14" customFormat="1">
      <c r="A773" s="14"/>
      <c r="B773" s="244"/>
      <c r="C773" s="245"/>
      <c r="D773" s="235" t="s">
        <v>137</v>
      </c>
      <c r="E773" s="246" t="s">
        <v>19</v>
      </c>
      <c r="F773" s="247" t="s">
        <v>785</v>
      </c>
      <c r="G773" s="245"/>
      <c r="H773" s="248">
        <v>30.300000000000001</v>
      </c>
      <c r="I773" s="249"/>
      <c r="J773" s="245"/>
      <c r="K773" s="245"/>
      <c r="L773" s="250"/>
      <c r="M773" s="251"/>
      <c r="N773" s="252"/>
      <c r="O773" s="252"/>
      <c r="P773" s="252"/>
      <c r="Q773" s="252"/>
      <c r="R773" s="252"/>
      <c r="S773" s="252"/>
      <c r="T773" s="253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4" t="s">
        <v>137</v>
      </c>
      <c r="AU773" s="254" t="s">
        <v>82</v>
      </c>
      <c r="AV773" s="14" t="s">
        <v>82</v>
      </c>
      <c r="AW773" s="14" t="s">
        <v>33</v>
      </c>
      <c r="AX773" s="14" t="s">
        <v>72</v>
      </c>
      <c r="AY773" s="254" t="s">
        <v>128</v>
      </c>
    </row>
    <row r="774" s="15" customFormat="1">
      <c r="A774" s="15"/>
      <c r="B774" s="255"/>
      <c r="C774" s="256"/>
      <c r="D774" s="235" t="s">
        <v>137</v>
      </c>
      <c r="E774" s="257" t="s">
        <v>19</v>
      </c>
      <c r="F774" s="258" t="s">
        <v>140</v>
      </c>
      <c r="G774" s="256"/>
      <c r="H774" s="259">
        <v>416.55000000000001</v>
      </c>
      <c r="I774" s="260"/>
      <c r="J774" s="256"/>
      <c r="K774" s="256"/>
      <c r="L774" s="261"/>
      <c r="M774" s="262"/>
      <c r="N774" s="263"/>
      <c r="O774" s="263"/>
      <c r="P774" s="263"/>
      <c r="Q774" s="263"/>
      <c r="R774" s="263"/>
      <c r="S774" s="263"/>
      <c r="T774" s="264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65" t="s">
        <v>137</v>
      </c>
      <c r="AU774" s="265" t="s">
        <v>82</v>
      </c>
      <c r="AV774" s="15" t="s">
        <v>135</v>
      </c>
      <c r="AW774" s="15" t="s">
        <v>33</v>
      </c>
      <c r="AX774" s="15" t="s">
        <v>80</v>
      </c>
      <c r="AY774" s="265" t="s">
        <v>128</v>
      </c>
    </row>
    <row r="775" s="2" customFormat="1" ht="16.5" customHeight="1">
      <c r="A775" s="40"/>
      <c r="B775" s="41"/>
      <c r="C775" s="220" t="s">
        <v>786</v>
      </c>
      <c r="D775" s="220" t="s">
        <v>130</v>
      </c>
      <c r="E775" s="221" t="s">
        <v>787</v>
      </c>
      <c r="F775" s="222" t="s">
        <v>788</v>
      </c>
      <c r="G775" s="223" t="s">
        <v>410</v>
      </c>
      <c r="H775" s="224">
        <v>2</v>
      </c>
      <c r="I775" s="225"/>
      <c r="J775" s="226">
        <f>ROUND(I775*H775,2)</f>
        <v>0</v>
      </c>
      <c r="K775" s="222" t="s">
        <v>134</v>
      </c>
      <c r="L775" s="46"/>
      <c r="M775" s="227" t="s">
        <v>19</v>
      </c>
      <c r="N775" s="228" t="s">
        <v>43</v>
      </c>
      <c r="O775" s="86"/>
      <c r="P775" s="229">
        <f>O775*H775</f>
        <v>0</v>
      </c>
      <c r="Q775" s="229">
        <v>0</v>
      </c>
      <c r="R775" s="229">
        <f>Q775*H775</f>
        <v>0</v>
      </c>
      <c r="S775" s="229">
        <v>0.48199999999999998</v>
      </c>
      <c r="T775" s="230">
        <f>S775*H775</f>
        <v>0.96399999999999997</v>
      </c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R775" s="231" t="s">
        <v>135</v>
      </c>
      <c r="AT775" s="231" t="s">
        <v>130</v>
      </c>
      <c r="AU775" s="231" t="s">
        <v>82</v>
      </c>
      <c r="AY775" s="19" t="s">
        <v>128</v>
      </c>
      <c r="BE775" s="232">
        <f>IF(N775="základní",J775,0)</f>
        <v>0</v>
      </c>
      <c r="BF775" s="232">
        <f>IF(N775="snížená",J775,0)</f>
        <v>0</v>
      </c>
      <c r="BG775" s="232">
        <f>IF(N775="zákl. přenesená",J775,0)</f>
        <v>0</v>
      </c>
      <c r="BH775" s="232">
        <f>IF(N775="sníž. přenesená",J775,0)</f>
        <v>0</v>
      </c>
      <c r="BI775" s="232">
        <f>IF(N775="nulová",J775,0)</f>
        <v>0</v>
      </c>
      <c r="BJ775" s="19" t="s">
        <v>80</v>
      </c>
      <c r="BK775" s="232">
        <f>ROUND(I775*H775,2)</f>
        <v>0</v>
      </c>
      <c r="BL775" s="19" t="s">
        <v>135</v>
      </c>
      <c r="BM775" s="231" t="s">
        <v>789</v>
      </c>
    </row>
    <row r="776" s="2" customFormat="1" ht="24" customHeight="1">
      <c r="A776" s="40"/>
      <c r="B776" s="41"/>
      <c r="C776" s="220" t="s">
        <v>790</v>
      </c>
      <c r="D776" s="220" t="s">
        <v>130</v>
      </c>
      <c r="E776" s="221" t="s">
        <v>791</v>
      </c>
      <c r="F776" s="222" t="s">
        <v>792</v>
      </c>
      <c r="G776" s="223" t="s">
        <v>410</v>
      </c>
      <c r="H776" s="224">
        <v>3</v>
      </c>
      <c r="I776" s="225"/>
      <c r="J776" s="226">
        <f>ROUND(I776*H776,2)</f>
        <v>0</v>
      </c>
      <c r="K776" s="222" t="s">
        <v>134</v>
      </c>
      <c r="L776" s="46"/>
      <c r="M776" s="227" t="s">
        <v>19</v>
      </c>
      <c r="N776" s="228" t="s">
        <v>43</v>
      </c>
      <c r="O776" s="86"/>
      <c r="P776" s="229">
        <f>O776*H776</f>
        <v>0</v>
      </c>
      <c r="Q776" s="229">
        <v>0</v>
      </c>
      <c r="R776" s="229">
        <f>Q776*H776</f>
        <v>0</v>
      </c>
      <c r="S776" s="229">
        <v>0.082000000000000003</v>
      </c>
      <c r="T776" s="230">
        <f>S776*H776</f>
        <v>0.246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31" t="s">
        <v>135</v>
      </c>
      <c r="AT776" s="231" t="s">
        <v>130</v>
      </c>
      <c r="AU776" s="231" t="s">
        <v>82</v>
      </c>
      <c r="AY776" s="19" t="s">
        <v>128</v>
      </c>
      <c r="BE776" s="232">
        <f>IF(N776="základní",J776,0)</f>
        <v>0</v>
      </c>
      <c r="BF776" s="232">
        <f>IF(N776="snížená",J776,0)</f>
        <v>0</v>
      </c>
      <c r="BG776" s="232">
        <f>IF(N776="zákl. přenesená",J776,0)</f>
        <v>0</v>
      </c>
      <c r="BH776" s="232">
        <f>IF(N776="sníž. přenesená",J776,0)</f>
        <v>0</v>
      </c>
      <c r="BI776" s="232">
        <f>IF(N776="nulová",J776,0)</f>
        <v>0</v>
      </c>
      <c r="BJ776" s="19" t="s">
        <v>80</v>
      </c>
      <c r="BK776" s="232">
        <f>ROUND(I776*H776,2)</f>
        <v>0</v>
      </c>
      <c r="BL776" s="19" t="s">
        <v>135</v>
      </c>
      <c r="BM776" s="231" t="s">
        <v>793</v>
      </c>
    </row>
    <row r="777" s="2" customFormat="1" ht="24" customHeight="1">
      <c r="A777" s="40"/>
      <c r="B777" s="41"/>
      <c r="C777" s="220" t="s">
        <v>794</v>
      </c>
      <c r="D777" s="220" t="s">
        <v>130</v>
      </c>
      <c r="E777" s="221" t="s">
        <v>795</v>
      </c>
      <c r="F777" s="222" t="s">
        <v>796</v>
      </c>
      <c r="G777" s="223" t="s">
        <v>410</v>
      </c>
      <c r="H777" s="224">
        <v>2</v>
      </c>
      <c r="I777" s="225"/>
      <c r="J777" s="226">
        <f>ROUND(I777*H777,2)</f>
        <v>0</v>
      </c>
      <c r="K777" s="222" t="s">
        <v>134</v>
      </c>
      <c r="L777" s="46"/>
      <c r="M777" s="227" t="s">
        <v>19</v>
      </c>
      <c r="N777" s="228" t="s">
        <v>43</v>
      </c>
      <c r="O777" s="86"/>
      <c r="P777" s="229">
        <f>O777*H777</f>
        <v>0</v>
      </c>
      <c r="Q777" s="229">
        <v>0</v>
      </c>
      <c r="R777" s="229">
        <f>Q777*H777</f>
        <v>0</v>
      </c>
      <c r="S777" s="229">
        <v>0.0040000000000000001</v>
      </c>
      <c r="T777" s="230">
        <f>S777*H777</f>
        <v>0.0080000000000000002</v>
      </c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R777" s="231" t="s">
        <v>135</v>
      </c>
      <c r="AT777" s="231" t="s">
        <v>130</v>
      </c>
      <c r="AU777" s="231" t="s">
        <v>82</v>
      </c>
      <c r="AY777" s="19" t="s">
        <v>128</v>
      </c>
      <c r="BE777" s="232">
        <f>IF(N777="základní",J777,0)</f>
        <v>0</v>
      </c>
      <c r="BF777" s="232">
        <f>IF(N777="snížená",J777,0)</f>
        <v>0</v>
      </c>
      <c r="BG777" s="232">
        <f>IF(N777="zákl. přenesená",J777,0)</f>
        <v>0</v>
      </c>
      <c r="BH777" s="232">
        <f>IF(N777="sníž. přenesená",J777,0)</f>
        <v>0</v>
      </c>
      <c r="BI777" s="232">
        <f>IF(N777="nulová",J777,0)</f>
        <v>0</v>
      </c>
      <c r="BJ777" s="19" t="s">
        <v>80</v>
      </c>
      <c r="BK777" s="232">
        <f>ROUND(I777*H777,2)</f>
        <v>0</v>
      </c>
      <c r="BL777" s="19" t="s">
        <v>135</v>
      </c>
      <c r="BM777" s="231" t="s">
        <v>797</v>
      </c>
    </row>
    <row r="778" s="2" customFormat="1" ht="16.5" customHeight="1">
      <c r="A778" s="40"/>
      <c r="B778" s="41"/>
      <c r="C778" s="220" t="s">
        <v>798</v>
      </c>
      <c r="D778" s="220" t="s">
        <v>130</v>
      </c>
      <c r="E778" s="221" t="s">
        <v>799</v>
      </c>
      <c r="F778" s="222" t="s">
        <v>800</v>
      </c>
      <c r="G778" s="223" t="s">
        <v>410</v>
      </c>
      <c r="H778" s="224">
        <v>2</v>
      </c>
      <c r="I778" s="225"/>
      <c r="J778" s="226">
        <f>ROUND(I778*H778,2)</f>
        <v>0</v>
      </c>
      <c r="K778" s="222" t="s">
        <v>19</v>
      </c>
      <c r="L778" s="46"/>
      <c r="M778" s="227" t="s">
        <v>19</v>
      </c>
      <c r="N778" s="228" t="s">
        <v>43</v>
      </c>
      <c r="O778" s="86"/>
      <c r="P778" s="229">
        <f>O778*H778</f>
        <v>0</v>
      </c>
      <c r="Q778" s="229">
        <v>0</v>
      </c>
      <c r="R778" s="229">
        <f>Q778*H778</f>
        <v>0</v>
      </c>
      <c r="S778" s="229">
        <v>0</v>
      </c>
      <c r="T778" s="230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31" t="s">
        <v>135</v>
      </c>
      <c r="AT778" s="231" t="s">
        <v>130</v>
      </c>
      <c r="AU778" s="231" t="s">
        <v>82</v>
      </c>
      <c r="AY778" s="19" t="s">
        <v>128</v>
      </c>
      <c r="BE778" s="232">
        <f>IF(N778="základní",J778,0)</f>
        <v>0</v>
      </c>
      <c r="BF778" s="232">
        <f>IF(N778="snížená",J778,0)</f>
        <v>0</v>
      </c>
      <c r="BG778" s="232">
        <f>IF(N778="zákl. přenesená",J778,0)</f>
        <v>0</v>
      </c>
      <c r="BH778" s="232">
        <f>IF(N778="sníž. přenesená",J778,0)</f>
        <v>0</v>
      </c>
      <c r="BI778" s="232">
        <f>IF(N778="nulová",J778,0)</f>
        <v>0</v>
      </c>
      <c r="BJ778" s="19" t="s">
        <v>80</v>
      </c>
      <c r="BK778" s="232">
        <f>ROUND(I778*H778,2)</f>
        <v>0</v>
      </c>
      <c r="BL778" s="19" t="s">
        <v>135</v>
      </c>
      <c r="BM778" s="231" t="s">
        <v>801</v>
      </c>
    </row>
    <row r="779" s="2" customFormat="1" ht="16.5" customHeight="1">
      <c r="A779" s="40"/>
      <c r="B779" s="41"/>
      <c r="C779" s="220" t="s">
        <v>802</v>
      </c>
      <c r="D779" s="220" t="s">
        <v>130</v>
      </c>
      <c r="E779" s="221" t="s">
        <v>803</v>
      </c>
      <c r="F779" s="222" t="s">
        <v>804</v>
      </c>
      <c r="G779" s="223" t="s">
        <v>410</v>
      </c>
      <c r="H779" s="224">
        <v>2</v>
      </c>
      <c r="I779" s="225"/>
      <c r="J779" s="226">
        <f>ROUND(I779*H779,2)</f>
        <v>0</v>
      </c>
      <c r="K779" s="222" t="s">
        <v>19</v>
      </c>
      <c r="L779" s="46"/>
      <c r="M779" s="227" t="s">
        <v>19</v>
      </c>
      <c r="N779" s="228" t="s">
        <v>43</v>
      </c>
      <c r="O779" s="86"/>
      <c r="P779" s="229">
        <f>O779*H779</f>
        <v>0</v>
      </c>
      <c r="Q779" s="229">
        <v>0</v>
      </c>
      <c r="R779" s="229">
        <f>Q779*H779</f>
        <v>0</v>
      </c>
      <c r="S779" s="229">
        <v>0</v>
      </c>
      <c r="T779" s="230">
        <f>S779*H779</f>
        <v>0</v>
      </c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R779" s="231" t="s">
        <v>135</v>
      </c>
      <c r="AT779" s="231" t="s">
        <v>130</v>
      </c>
      <c r="AU779" s="231" t="s">
        <v>82</v>
      </c>
      <c r="AY779" s="19" t="s">
        <v>128</v>
      </c>
      <c r="BE779" s="232">
        <f>IF(N779="základní",J779,0)</f>
        <v>0</v>
      </c>
      <c r="BF779" s="232">
        <f>IF(N779="snížená",J779,0)</f>
        <v>0</v>
      </c>
      <c r="BG779" s="232">
        <f>IF(N779="zákl. přenesená",J779,0)</f>
        <v>0</v>
      </c>
      <c r="BH779" s="232">
        <f>IF(N779="sníž. přenesená",J779,0)</f>
        <v>0</v>
      </c>
      <c r="BI779" s="232">
        <f>IF(N779="nulová",J779,0)</f>
        <v>0</v>
      </c>
      <c r="BJ779" s="19" t="s">
        <v>80</v>
      </c>
      <c r="BK779" s="232">
        <f>ROUND(I779*H779,2)</f>
        <v>0</v>
      </c>
      <c r="BL779" s="19" t="s">
        <v>135</v>
      </c>
      <c r="BM779" s="231" t="s">
        <v>805</v>
      </c>
    </row>
    <row r="780" s="2" customFormat="1" ht="16.5" customHeight="1">
      <c r="A780" s="40"/>
      <c r="B780" s="41"/>
      <c r="C780" s="220" t="s">
        <v>806</v>
      </c>
      <c r="D780" s="220" t="s">
        <v>130</v>
      </c>
      <c r="E780" s="221" t="s">
        <v>807</v>
      </c>
      <c r="F780" s="222" t="s">
        <v>808</v>
      </c>
      <c r="G780" s="223" t="s">
        <v>133</v>
      </c>
      <c r="H780" s="224">
        <v>12</v>
      </c>
      <c r="I780" s="225"/>
      <c r="J780" s="226">
        <f>ROUND(I780*H780,2)</f>
        <v>0</v>
      </c>
      <c r="K780" s="222" t="s">
        <v>134</v>
      </c>
      <c r="L780" s="46"/>
      <c r="M780" s="227" t="s">
        <v>19</v>
      </c>
      <c r="N780" s="228" t="s">
        <v>43</v>
      </c>
      <c r="O780" s="86"/>
      <c r="P780" s="229">
        <f>O780*H780</f>
        <v>0</v>
      </c>
      <c r="Q780" s="229">
        <v>0</v>
      </c>
      <c r="R780" s="229">
        <f>Q780*H780</f>
        <v>0</v>
      </c>
      <c r="S780" s="229">
        <v>0</v>
      </c>
      <c r="T780" s="230">
        <f>S780*H780</f>
        <v>0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31" t="s">
        <v>135</v>
      </c>
      <c r="AT780" s="231" t="s">
        <v>130</v>
      </c>
      <c r="AU780" s="231" t="s">
        <v>82</v>
      </c>
      <c r="AY780" s="19" t="s">
        <v>128</v>
      </c>
      <c r="BE780" s="232">
        <f>IF(N780="základní",J780,0)</f>
        <v>0</v>
      </c>
      <c r="BF780" s="232">
        <f>IF(N780="snížená",J780,0)</f>
        <v>0</v>
      </c>
      <c r="BG780" s="232">
        <f>IF(N780="zákl. přenesená",J780,0)</f>
        <v>0</v>
      </c>
      <c r="BH780" s="232">
        <f>IF(N780="sníž. přenesená",J780,0)</f>
        <v>0</v>
      </c>
      <c r="BI780" s="232">
        <f>IF(N780="nulová",J780,0)</f>
        <v>0</v>
      </c>
      <c r="BJ780" s="19" t="s">
        <v>80</v>
      </c>
      <c r="BK780" s="232">
        <f>ROUND(I780*H780,2)</f>
        <v>0</v>
      </c>
      <c r="BL780" s="19" t="s">
        <v>135</v>
      </c>
      <c r="BM780" s="231" t="s">
        <v>809</v>
      </c>
    </row>
    <row r="781" s="14" customFormat="1">
      <c r="A781" s="14"/>
      <c r="B781" s="244"/>
      <c r="C781" s="245"/>
      <c r="D781" s="235" t="s">
        <v>137</v>
      </c>
      <c r="E781" s="246" t="s">
        <v>19</v>
      </c>
      <c r="F781" s="247" t="s">
        <v>810</v>
      </c>
      <c r="G781" s="245"/>
      <c r="H781" s="248">
        <v>12</v>
      </c>
      <c r="I781" s="249"/>
      <c r="J781" s="245"/>
      <c r="K781" s="245"/>
      <c r="L781" s="250"/>
      <c r="M781" s="251"/>
      <c r="N781" s="252"/>
      <c r="O781" s="252"/>
      <c r="P781" s="252"/>
      <c r="Q781" s="252"/>
      <c r="R781" s="252"/>
      <c r="S781" s="252"/>
      <c r="T781" s="253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54" t="s">
        <v>137</v>
      </c>
      <c r="AU781" s="254" t="s">
        <v>82</v>
      </c>
      <c r="AV781" s="14" t="s">
        <v>82</v>
      </c>
      <c r="AW781" s="14" t="s">
        <v>33</v>
      </c>
      <c r="AX781" s="14" t="s">
        <v>72</v>
      </c>
      <c r="AY781" s="254" t="s">
        <v>128</v>
      </c>
    </row>
    <row r="782" s="15" customFormat="1">
      <c r="A782" s="15"/>
      <c r="B782" s="255"/>
      <c r="C782" s="256"/>
      <c r="D782" s="235" t="s">
        <v>137</v>
      </c>
      <c r="E782" s="257" t="s">
        <v>19</v>
      </c>
      <c r="F782" s="258" t="s">
        <v>140</v>
      </c>
      <c r="G782" s="256"/>
      <c r="H782" s="259">
        <v>12</v>
      </c>
      <c r="I782" s="260"/>
      <c r="J782" s="256"/>
      <c r="K782" s="256"/>
      <c r="L782" s="261"/>
      <c r="M782" s="262"/>
      <c r="N782" s="263"/>
      <c r="O782" s="263"/>
      <c r="P782" s="263"/>
      <c r="Q782" s="263"/>
      <c r="R782" s="263"/>
      <c r="S782" s="263"/>
      <c r="T782" s="264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T782" s="265" t="s">
        <v>137</v>
      </c>
      <c r="AU782" s="265" t="s">
        <v>82</v>
      </c>
      <c r="AV782" s="15" t="s">
        <v>135</v>
      </c>
      <c r="AW782" s="15" t="s">
        <v>33</v>
      </c>
      <c r="AX782" s="15" t="s">
        <v>80</v>
      </c>
      <c r="AY782" s="265" t="s">
        <v>128</v>
      </c>
    </row>
    <row r="783" s="2" customFormat="1" ht="16.5" customHeight="1">
      <c r="A783" s="40"/>
      <c r="B783" s="41"/>
      <c r="C783" s="220" t="s">
        <v>811</v>
      </c>
      <c r="D783" s="220" t="s">
        <v>130</v>
      </c>
      <c r="E783" s="221" t="s">
        <v>812</v>
      </c>
      <c r="F783" s="222" t="s">
        <v>813</v>
      </c>
      <c r="G783" s="223" t="s">
        <v>133</v>
      </c>
      <c r="H783" s="224">
        <v>5.5</v>
      </c>
      <c r="I783" s="225"/>
      <c r="J783" s="226">
        <f>ROUND(I783*H783,2)</f>
        <v>0</v>
      </c>
      <c r="K783" s="222" t="s">
        <v>19</v>
      </c>
      <c r="L783" s="46"/>
      <c r="M783" s="227" t="s">
        <v>19</v>
      </c>
      <c r="N783" s="228" t="s">
        <v>43</v>
      </c>
      <c r="O783" s="86"/>
      <c r="P783" s="229">
        <f>O783*H783</f>
        <v>0</v>
      </c>
      <c r="Q783" s="229">
        <v>0</v>
      </c>
      <c r="R783" s="229">
        <f>Q783*H783</f>
        <v>0</v>
      </c>
      <c r="S783" s="229">
        <v>0</v>
      </c>
      <c r="T783" s="230">
        <f>S783*H783</f>
        <v>0</v>
      </c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R783" s="231" t="s">
        <v>135</v>
      </c>
      <c r="AT783" s="231" t="s">
        <v>130</v>
      </c>
      <c r="AU783" s="231" t="s">
        <v>82</v>
      </c>
      <c r="AY783" s="19" t="s">
        <v>128</v>
      </c>
      <c r="BE783" s="232">
        <f>IF(N783="základní",J783,0)</f>
        <v>0</v>
      </c>
      <c r="BF783" s="232">
        <f>IF(N783="snížená",J783,0)</f>
        <v>0</v>
      </c>
      <c r="BG783" s="232">
        <f>IF(N783="zákl. přenesená",J783,0)</f>
        <v>0</v>
      </c>
      <c r="BH783" s="232">
        <f>IF(N783="sníž. přenesená",J783,0)</f>
        <v>0</v>
      </c>
      <c r="BI783" s="232">
        <f>IF(N783="nulová",J783,0)</f>
        <v>0</v>
      </c>
      <c r="BJ783" s="19" t="s">
        <v>80</v>
      </c>
      <c r="BK783" s="232">
        <f>ROUND(I783*H783,2)</f>
        <v>0</v>
      </c>
      <c r="BL783" s="19" t="s">
        <v>135</v>
      </c>
      <c r="BM783" s="231" t="s">
        <v>814</v>
      </c>
    </row>
    <row r="784" s="14" customFormat="1">
      <c r="A784" s="14"/>
      <c r="B784" s="244"/>
      <c r="C784" s="245"/>
      <c r="D784" s="235" t="s">
        <v>137</v>
      </c>
      <c r="E784" s="246" t="s">
        <v>19</v>
      </c>
      <c r="F784" s="247" t="s">
        <v>815</v>
      </c>
      <c r="G784" s="245"/>
      <c r="H784" s="248">
        <v>5.5</v>
      </c>
      <c r="I784" s="249"/>
      <c r="J784" s="245"/>
      <c r="K784" s="245"/>
      <c r="L784" s="250"/>
      <c r="M784" s="251"/>
      <c r="N784" s="252"/>
      <c r="O784" s="252"/>
      <c r="P784" s="252"/>
      <c r="Q784" s="252"/>
      <c r="R784" s="252"/>
      <c r="S784" s="252"/>
      <c r="T784" s="253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54" t="s">
        <v>137</v>
      </c>
      <c r="AU784" s="254" t="s">
        <v>82</v>
      </c>
      <c r="AV784" s="14" t="s">
        <v>82</v>
      </c>
      <c r="AW784" s="14" t="s">
        <v>33</v>
      </c>
      <c r="AX784" s="14" t="s">
        <v>72</v>
      </c>
      <c r="AY784" s="254" t="s">
        <v>128</v>
      </c>
    </row>
    <row r="785" s="15" customFormat="1">
      <c r="A785" s="15"/>
      <c r="B785" s="255"/>
      <c r="C785" s="256"/>
      <c r="D785" s="235" t="s">
        <v>137</v>
      </c>
      <c r="E785" s="257" t="s">
        <v>19</v>
      </c>
      <c r="F785" s="258" t="s">
        <v>140</v>
      </c>
      <c r="G785" s="256"/>
      <c r="H785" s="259">
        <v>5.5</v>
      </c>
      <c r="I785" s="260"/>
      <c r="J785" s="256"/>
      <c r="K785" s="256"/>
      <c r="L785" s="261"/>
      <c r="M785" s="262"/>
      <c r="N785" s="263"/>
      <c r="O785" s="263"/>
      <c r="P785" s="263"/>
      <c r="Q785" s="263"/>
      <c r="R785" s="263"/>
      <c r="S785" s="263"/>
      <c r="T785" s="264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65" t="s">
        <v>137</v>
      </c>
      <c r="AU785" s="265" t="s">
        <v>82</v>
      </c>
      <c r="AV785" s="15" t="s">
        <v>135</v>
      </c>
      <c r="AW785" s="15" t="s">
        <v>33</v>
      </c>
      <c r="AX785" s="15" t="s">
        <v>80</v>
      </c>
      <c r="AY785" s="265" t="s">
        <v>128</v>
      </c>
    </row>
    <row r="786" s="12" customFormat="1" ht="22.8" customHeight="1">
      <c r="A786" s="12"/>
      <c r="B786" s="204"/>
      <c r="C786" s="205"/>
      <c r="D786" s="206" t="s">
        <v>71</v>
      </c>
      <c r="E786" s="218" t="s">
        <v>816</v>
      </c>
      <c r="F786" s="218" t="s">
        <v>817</v>
      </c>
      <c r="G786" s="205"/>
      <c r="H786" s="205"/>
      <c r="I786" s="208"/>
      <c r="J786" s="219">
        <f>BK786</f>
        <v>0</v>
      </c>
      <c r="K786" s="205"/>
      <c r="L786" s="210"/>
      <c r="M786" s="211"/>
      <c r="N786" s="212"/>
      <c r="O786" s="212"/>
      <c r="P786" s="213">
        <f>SUM(P787:P799)</f>
        <v>0</v>
      </c>
      <c r="Q786" s="212"/>
      <c r="R786" s="213">
        <f>SUM(R787:R799)</f>
        <v>0</v>
      </c>
      <c r="S786" s="212"/>
      <c r="T786" s="214">
        <f>SUM(T787:T799)</f>
        <v>0</v>
      </c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R786" s="215" t="s">
        <v>80</v>
      </c>
      <c r="AT786" s="216" t="s">
        <v>71</v>
      </c>
      <c r="AU786" s="216" t="s">
        <v>80</v>
      </c>
      <c r="AY786" s="215" t="s">
        <v>128</v>
      </c>
      <c r="BK786" s="217">
        <f>SUM(BK787:BK799)</f>
        <v>0</v>
      </c>
    </row>
    <row r="787" s="2" customFormat="1" ht="24" customHeight="1">
      <c r="A787" s="40"/>
      <c r="B787" s="41"/>
      <c r="C787" s="220" t="s">
        <v>818</v>
      </c>
      <c r="D787" s="220" t="s">
        <v>130</v>
      </c>
      <c r="E787" s="221" t="s">
        <v>819</v>
      </c>
      <c r="F787" s="222" t="s">
        <v>820</v>
      </c>
      <c r="G787" s="223" t="s">
        <v>272</v>
      </c>
      <c r="H787" s="224">
        <v>100.161</v>
      </c>
      <c r="I787" s="225"/>
      <c r="J787" s="226">
        <f>ROUND(I787*H787,2)</f>
        <v>0</v>
      </c>
      <c r="K787" s="222" t="s">
        <v>134</v>
      </c>
      <c r="L787" s="46"/>
      <c r="M787" s="227" t="s">
        <v>19</v>
      </c>
      <c r="N787" s="228" t="s">
        <v>43</v>
      </c>
      <c r="O787" s="86"/>
      <c r="P787" s="229">
        <f>O787*H787</f>
        <v>0</v>
      </c>
      <c r="Q787" s="229">
        <v>0</v>
      </c>
      <c r="R787" s="229">
        <f>Q787*H787</f>
        <v>0</v>
      </c>
      <c r="S787" s="229">
        <v>0</v>
      </c>
      <c r="T787" s="230">
        <f>S787*H787</f>
        <v>0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31" t="s">
        <v>135</v>
      </c>
      <c r="AT787" s="231" t="s">
        <v>130</v>
      </c>
      <c r="AU787" s="231" t="s">
        <v>82</v>
      </c>
      <c r="AY787" s="19" t="s">
        <v>128</v>
      </c>
      <c r="BE787" s="232">
        <f>IF(N787="základní",J787,0)</f>
        <v>0</v>
      </c>
      <c r="BF787" s="232">
        <f>IF(N787="snížená",J787,0)</f>
        <v>0</v>
      </c>
      <c r="BG787" s="232">
        <f>IF(N787="zákl. přenesená",J787,0)</f>
        <v>0</v>
      </c>
      <c r="BH787" s="232">
        <f>IF(N787="sníž. přenesená",J787,0)</f>
        <v>0</v>
      </c>
      <c r="BI787" s="232">
        <f>IF(N787="nulová",J787,0)</f>
        <v>0</v>
      </c>
      <c r="BJ787" s="19" t="s">
        <v>80</v>
      </c>
      <c r="BK787" s="232">
        <f>ROUND(I787*H787,2)</f>
        <v>0</v>
      </c>
      <c r="BL787" s="19" t="s">
        <v>135</v>
      </c>
      <c r="BM787" s="231" t="s">
        <v>821</v>
      </c>
    </row>
    <row r="788" s="2" customFormat="1" ht="24" customHeight="1">
      <c r="A788" s="40"/>
      <c r="B788" s="41"/>
      <c r="C788" s="220" t="s">
        <v>822</v>
      </c>
      <c r="D788" s="220" t="s">
        <v>130</v>
      </c>
      <c r="E788" s="221" t="s">
        <v>823</v>
      </c>
      <c r="F788" s="222" t="s">
        <v>824</v>
      </c>
      <c r="G788" s="223" t="s">
        <v>272</v>
      </c>
      <c r="H788" s="224">
        <v>1908.8440000000001</v>
      </c>
      <c r="I788" s="225"/>
      <c r="J788" s="226">
        <f>ROUND(I788*H788,2)</f>
        <v>0</v>
      </c>
      <c r="K788" s="222" t="s">
        <v>134</v>
      </c>
      <c r="L788" s="46"/>
      <c r="M788" s="227" t="s">
        <v>19</v>
      </c>
      <c r="N788" s="228" t="s">
        <v>43</v>
      </c>
      <c r="O788" s="86"/>
      <c r="P788" s="229">
        <f>O788*H788</f>
        <v>0</v>
      </c>
      <c r="Q788" s="229">
        <v>0</v>
      </c>
      <c r="R788" s="229">
        <f>Q788*H788</f>
        <v>0</v>
      </c>
      <c r="S788" s="229">
        <v>0</v>
      </c>
      <c r="T788" s="230">
        <f>S788*H788</f>
        <v>0</v>
      </c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R788" s="231" t="s">
        <v>135</v>
      </c>
      <c r="AT788" s="231" t="s">
        <v>130</v>
      </c>
      <c r="AU788" s="231" t="s">
        <v>82</v>
      </c>
      <c r="AY788" s="19" t="s">
        <v>128</v>
      </c>
      <c r="BE788" s="232">
        <f>IF(N788="základní",J788,0)</f>
        <v>0</v>
      </c>
      <c r="BF788" s="232">
        <f>IF(N788="snížená",J788,0)</f>
        <v>0</v>
      </c>
      <c r="BG788" s="232">
        <f>IF(N788="zákl. přenesená",J788,0)</f>
        <v>0</v>
      </c>
      <c r="BH788" s="232">
        <f>IF(N788="sníž. přenesená",J788,0)</f>
        <v>0</v>
      </c>
      <c r="BI788" s="232">
        <f>IF(N788="nulová",J788,0)</f>
        <v>0</v>
      </c>
      <c r="BJ788" s="19" t="s">
        <v>80</v>
      </c>
      <c r="BK788" s="232">
        <f>ROUND(I788*H788,2)</f>
        <v>0</v>
      </c>
      <c r="BL788" s="19" t="s">
        <v>135</v>
      </c>
      <c r="BM788" s="231" t="s">
        <v>825</v>
      </c>
    </row>
    <row r="789" s="14" customFormat="1">
      <c r="A789" s="14"/>
      <c r="B789" s="244"/>
      <c r="C789" s="245"/>
      <c r="D789" s="235" t="s">
        <v>137</v>
      </c>
      <c r="E789" s="246" t="s">
        <v>19</v>
      </c>
      <c r="F789" s="247" t="s">
        <v>826</v>
      </c>
      <c r="G789" s="245"/>
      <c r="H789" s="248">
        <v>1908.8440000000001</v>
      </c>
      <c r="I789" s="249"/>
      <c r="J789" s="245"/>
      <c r="K789" s="245"/>
      <c r="L789" s="250"/>
      <c r="M789" s="251"/>
      <c r="N789" s="252"/>
      <c r="O789" s="252"/>
      <c r="P789" s="252"/>
      <c r="Q789" s="252"/>
      <c r="R789" s="252"/>
      <c r="S789" s="252"/>
      <c r="T789" s="253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54" t="s">
        <v>137</v>
      </c>
      <c r="AU789" s="254" t="s">
        <v>82</v>
      </c>
      <c r="AV789" s="14" t="s">
        <v>82</v>
      </c>
      <c r="AW789" s="14" t="s">
        <v>33</v>
      </c>
      <c r="AX789" s="14" t="s">
        <v>72</v>
      </c>
      <c r="AY789" s="254" t="s">
        <v>128</v>
      </c>
    </row>
    <row r="790" s="15" customFormat="1">
      <c r="A790" s="15"/>
      <c r="B790" s="255"/>
      <c r="C790" s="256"/>
      <c r="D790" s="235" t="s">
        <v>137</v>
      </c>
      <c r="E790" s="257" t="s">
        <v>19</v>
      </c>
      <c r="F790" s="258" t="s">
        <v>140</v>
      </c>
      <c r="G790" s="256"/>
      <c r="H790" s="259">
        <v>1908.8440000000001</v>
      </c>
      <c r="I790" s="260"/>
      <c r="J790" s="256"/>
      <c r="K790" s="256"/>
      <c r="L790" s="261"/>
      <c r="M790" s="262"/>
      <c r="N790" s="263"/>
      <c r="O790" s="263"/>
      <c r="P790" s="263"/>
      <c r="Q790" s="263"/>
      <c r="R790" s="263"/>
      <c r="S790" s="263"/>
      <c r="T790" s="264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T790" s="265" t="s">
        <v>137</v>
      </c>
      <c r="AU790" s="265" t="s">
        <v>82</v>
      </c>
      <c r="AV790" s="15" t="s">
        <v>135</v>
      </c>
      <c r="AW790" s="15" t="s">
        <v>33</v>
      </c>
      <c r="AX790" s="15" t="s">
        <v>80</v>
      </c>
      <c r="AY790" s="265" t="s">
        <v>128</v>
      </c>
    </row>
    <row r="791" s="2" customFormat="1" ht="24" customHeight="1">
      <c r="A791" s="40"/>
      <c r="B791" s="41"/>
      <c r="C791" s="220" t="s">
        <v>827</v>
      </c>
      <c r="D791" s="220" t="s">
        <v>130</v>
      </c>
      <c r="E791" s="221" t="s">
        <v>828</v>
      </c>
      <c r="F791" s="222" t="s">
        <v>829</v>
      </c>
      <c r="G791" s="223" t="s">
        <v>272</v>
      </c>
      <c r="H791" s="224">
        <v>17.149000000000001</v>
      </c>
      <c r="I791" s="225"/>
      <c r="J791" s="226">
        <f>ROUND(I791*H791,2)</f>
        <v>0</v>
      </c>
      <c r="K791" s="222" t="s">
        <v>134</v>
      </c>
      <c r="L791" s="46"/>
      <c r="M791" s="227" t="s">
        <v>19</v>
      </c>
      <c r="N791" s="228" t="s">
        <v>43</v>
      </c>
      <c r="O791" s="86"/>
      <c r="P791" s="229">
        <f>O791*H791</f>
        <v>0</v>
      </c>
      <c r="Q791" s="229">
        <v>0</v>
      </c>
      <c r="R791" s="229">
        <f>Q791*H791</f>
        <v>0</v>
      </c>
      <c r="S791" s="229">
        <v>0</v>
      </c>
      <c r="T791" s="230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31" t="s">
        <v>135</v>
      </c>
      <c r="AT791" s="231" t="s">
        <v>130</v>
      </c>
      <c r="AU791" s="231" t="s">
        <v>82</v>
      </c>
      <c r="AY791" s="19" t="s">
        <v>128</v>
      </c>
      <c r="BE791" s="232">
        <f>IF(N791="základní",J791,0)</f>
        <v>0</v>
      </c>
      <c r="BF791" s="232">
        <f>IF(N791="snížená",J791,0)</f>
        <v>0</v>
      </c>
      <c r="BG791" s="232">
        <f>IF(N791="zákl. přenesená",J791,0)</f>
        <v>0</v>
      </c>
      <c r="BH791" s="232">
        <f>IF(N791="sníž. přenesená",J791,0)</f>
        <v>0</v>
      </c>
      <c r="BI791" s="232">
        <f>IF(N791="nulová",J791,0)</f>
        <v>0</v>
      </c>
      <c r="BJ791" s="19" t="s">
        <v>80</v>
      </c>
      <c r="BK791" s="232">
        <f>ROUND(I791*H791,2)</f>
        <v>0</v>
      </c>
      <c r="BL791" s="19" t="s">
        <v>135</v>
      </c>
      <c r="BM791" s="231" t="s">
        <v>830</v>
      </c>
    </row>
    <row r="792" s="14" customFormat="1">
      <c r="A792" s="14"/>
      <c r="B792" s="244"/>
      <c r="C792" s="245"/>
      <c r="D792" s="235" t="s">
        <v>137</v>
      </c>
      <c r="E792" s="246" t="s">
        <v>19</v>
      </c>
      <c r="F792" s="247" t="s">
        <v>831</v>
      </c>
      <c r="G792" s="245"/>
      <c r="H792" s="248">
        <v>17.149000000000001</v>
      </c>
      <c r="I792" s="249"/>
      <c r="J792" s="245"/>
      <c r="K792" s="245"/>
      <c r="L792" s="250"/>
      <c r="M792" s="251"/>
      <c r="N792" s="252"/>
      <c r="O792" s="252"/>
      <c r="P792" s="252"/>
      <c r="Q792" s="252"/>
      <c r="R792" s="252"/>
      <c r="S792" s="252"/>
      <c r="T792" s="253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54" t="s">
        <v>137</v>
      </c>
      <c r="AU792" s="254" t="s">
        <v>82</v>
      </c>
      <c r="AV792" s="14" t="s">
        <v>82</v>
      </c>
      <c r="AW792" s="14" t="s">
        <v>33</v>
      </c>
      <c r="AX792" s="14" t="s">
        <v>72</v>
      </c>
      <c r="AY792" s="254" t="s">
        <v>128</v>
      </c>
    </row>
    <row r="793" s="15" customFormat="1">
      <c r="A793" s="15"/>
      <c r="B793" s="255"/>
      <c r="C793" s="256"/>
      <c r="D793" s="235" t="s">
        <v>137</v>
      </c>
      <c r="E793" s="257" t="s">
        <v>19</v>
      </c>
      <c r="F793" s="258" t="s">
        <v>140</v>
      </c>
      <c r="G793" s="256"/>
      <c r="H793" s="259">
        <v>17.149000000000001</v>
      </c>
      <c r="I793" s="260"/>
      <c r="J793" s="256"/>
      <c r="K793" s="256"/>
      <c r="L793" s="261"/>
      <c r="M793" s="262"/>
      <c r="N793" s="263"/>
      <c r="O793" s="263"/>
      <c r="P793" s="263"/>
      <c r="Q793" s="263"/>
      <c r="R793" s="263"/>
      <c r="S793" s="263"/>
      <c r="T793" s="264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T793" s="265" t="s">
        <v>137</v>
      </c>
      <c r="AU793" s="265" t="s">
        <v>82</v>
      </c>
      <c r="AV793" s="15" t="s">
        <v>135</v>
      </c>
      <c r="AW793" s="15" t="s">
        <v>33</v>
      </c>
      <c r="AX793" s="15" t="s">
        <v>80</v>
      </c>
      <c r="AY793" s="265" t="s">
        <v>128</v>
      </c>
    </row>
    <row r="794" s="2" customFormat="1" ht="24" customHeight="1">
      <c r="A794" s="40"/>
      <c r="B794" s="41"/>
      <c r="C794" s="220" t="s">
        <v>832</v>
      </c>
      <c r="D794" s="220" t="s">
        <v>130</v>
      </c>
      <c r="E794" s="221" t="s">
        <v>833</v>
      </c>
      <c r="F794" s="222" t="s">
        <v>834</v>
      </c>
      <c r="G794" s="223" t="s">
        <v>272</v>
      </c>
      <c r="H794" s="224">
        <v>56.113999999999997</v>
      </c>
      <c r="I794" s="225"/>
      <c r="J794" s="226">
        <f>ROUND(I794*H794,2)</f>
        <v>0</v>
      </c>
      <c r="K794" s="222" t="s">
        <v>134</v>
      </c>
      <c r="L794" s="46"/>
      <c r="M794" s="227" t="s">
        <v>19</v>
      </c>
      <c r="N794" s="228" t="s">
        <v>43</v>
      </c>
      <c r="O794" s="86"/>
      <c r="P794" s="229">
        <f>O794*H794</f>
        <v>0</v>
      </c>
      <c r="Q794" s="229">
        <v>0</v>
      </c>
      <c r="R794" s="229">
        <f>Q794*H794</f>
        <v>0</v>
      </c>
      <c r="S794" s="229">
        <v>0</v>
      </c>
      <c r="T794" s="230">
        <f>S794*H794</f>
        <v>0</v>
      </c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R794" s="231" t="s">
        <v>135</v>
      </c>
      <c r="AT794" s="231" t="s">
        <v>130</v>
      </c>
      <c r="AU794" s="231" t="s">
        <v>82</v>
      </c>
      <c r="AY794" s="19" t="s">
        <v>128</v>
      </c>
      <c r="BE794" s="232">
        <f>IF(N794="základní",J794,0)</f>
        <v>0</v>
      </c>
      <c r="BF794" s="232">
        <f>IF(N794="snížená",J794,0)</f>
        <v>0</v>
      </c>
      <c r="BG794" s="232">
        <f>IF(N794="zákl. přenesená",J794,0)</f>
        <v>0</v>
      </c>
      <c r="BH794" s="232">
        <f>IF(N794="sníž. přenesená",J794,0)</f>
        <v>0</v>
      </c>
      <c r="BI794" s="232">
        <f>IF(N794="nulová",J794,0)</f>
        <v>0</v>
      </c>
      <c r="BJ794" s="19" t="s">
        <v>80</v>
      </c>
      <c r="BK794" s="232">
        <f>ROUND(I794*H794,2)</f>
        <v>0</v>
      </c>
      <c r="BL794" s="19" t="s">
        <v>135</v>
      </c>
      <c r="BM794" s="231" t="s">
        <v>835</v>
      </c>
    </row>
    <row r="795" s="14" customFormat="1">
      <c r="A795" s="14"/>
      <c r="B795" s="244"/>
      <c r="C795" s="245"/>
      <c r="D795" s="235" t="s">
        <v>137</v>
      </c>
      <c r="E795" s="246" t="s">
        <v>19</v>
      </c>
      <c r="F795" s="247" t="s">
        <v>836</v>
      </c>
      <c r="G795" s="245"/>
      <c r="H795" s="248">
        <v>56.113999999999997</v>
      </c>
      <c r="I795" s="249"/>
      <c r="J795" s="245"/>
      <c r="K795" s="245"/>
      <c r="L795" s="250"/>
      <c r="M795" s="251"/>
      <c r="N795" s="252"/>
      <c r="O795" s="252"/>
      <c r="P795" s="252"/>
      <c r="Q795" s="252"/>
      <c r="R795" s="252"/>
      <c r="S795" s="252"/>
      <c r="T795" s="253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54" t="s">
        <v>137</v>
      </c>
      <c r="AU795" s="254" t="s">
        <v>82</v>
      </c>
      <c r="AV795" s="14" t="s">
        <v>82</v>
      </c>
      <c r="AW795" s="14" t="s">
        <v>33</v>
      </c>
      <c r="AX795" s="14" t="s">
        <v>72</v>
      </c>
      <c r="AY795" s="254" t="s">
        <v>128</v>
      </c>
    </row>
    <row r="796" s="15" customFormat="1">
      <c r="A796" s="15"/>
      <c r="B796" s="255"/>
      <c r="C796" s="256"/>
      <c r="D796" s="235" t="s">
        <v>137</v>
      </c>
      <c r="E796" s="257" t="s">
        <v>19</v>
      </c>
      <c r="F796" s="258" t="s">
        <v>140</v>
      </c>
      <c r="G796" s="256"/>
      <c r="H796" s="259">
        <v>56.113999999999997</v>
      </c>
      <c r="I796" s="260"/>
      <c r="J796" s="256"/>
      <c r="K796" s="256"/>
      <c r="L796" s="261"/>
      <c r="M796" s="262"/>
      <c r="N796" s="263"/>
      <c r="O796" s="263"/>
      <c r="P796" s="263"/>
      <c r="Q796" s="263"/>
      <c r="R796" s="263"/>
      <c r="S796" s="263"/>
      <c r="T796" s="264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T796" s="265" t="s">
        <v>137</v>
      </c>
      <c r="AU796" s="265" t="s">
        <v>82</v>
      </c>
      <c r="AV796" s="15" t="s">
        <v>135</v>
      </c>
      <c r="AW796" s="15" t="s">
        <v>33</v>
      </c>
      <c r="AX796" s="15" t="s">
        <v>80</v>
      </c>
      <c r="AY796" s="265" t="s">
        <v>128</v>
      </c>
    </row>
    <row r="797" s="2" customFormat="1" ht="24" customHeight="1">
      <c r="A797" s="40"/>
      <c r="B797" s="41"/>
      <c r="C797" s="220" t="s">
        <v>837</v>
      </c>
      <c r="D797" s="220" t="s">
        <v>130</v>
      </c>
      <c r="E797" s="221" t="s">
        <v>838</v>
      </c>
      <c r="F797" s="222" t="s">
        <v>271</v>
      </c>
      <c r="G797" s="223" t="s">
        <v>272</v>
      </c>
      <c r="H797" s="224">
        <v>63.082999999999998</v>
      </c>
      <c r="I797" s="225"/>
      <c r="J797" s="226">
        <f>ROUND(I797*H797,2)</f>
        <v>0</v>
      </c>
      <c r="K797" s="222" t="s">
        <v>134</v>
      </c>
      <c r="L797" s="46"/>
      <c r="M797" s="227" t="s">
        <v>19</v>
      </c>
      <c r="N797" s="228" t="s">
        <v>43</v>
      </c>
      <c r="O797" s="86"/>
      <c r="P797" s="229">
        <f>O797*H797</f>
        <v>0</v>
      </c>
      <c r="Q797" s="229">
        <v>0</v>
      </c>
      <c r="R797" s="229">
        <f>Q797*H797</f>
        <v>0</v>
      </c>
      <c r="S797" s="229">
        <v>0</v>
      </c>
      <c r="T797" s="230">
        <f>S797*H797</f>
        <v>0</v>
      </c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R797" s="231" t="s">
        <v>135</v>
      </c>
      <c r="AT797" s="231" t="s">
        <v>130</v>
      </c>
      <c r="AU797" s="231" t="s">
        <v>82</v>
      </c>
      <c r="AY797" s="19" t="s">
        <v>128</v>
      </c>
      <c r="BE797" s="232">
        <f>IF(N797="základní",J797,0)</f>
        <v>0</v>
      </c>
      <c r="BF797" s="232">
        <f>IF(N797="snížená",J797,0)</f>
        <v>0</v>
      </c>
      <c r="BG797" s="232">
        <f>IF(N797="zákl. přenesená",J797,0)</f>
        <v>0</v>
      </c>
      <c r="BH797" s="232">
        <f>IF(N797="sníž. přenesená",J797,0)</f>
        <v>0</v>
      </c>
      <c r="BI797" s="232">
        <f>IF(N797="nulová",J797,0)</f>
        <v>0</v>
      </c>
      <c r="BJ797" s="19" t="s">
        <v>80</v>
      </c>
      <c r="BK797" s="232">
        <f>ROUND(I797*H797,2)</f>
        <v>0</v>
      </c>
      <c r="BL797" s="19" t="s">
        <v>135</v>
      </c>
      <c r="BM797" s="231" t="s">
        <v>839</v>
      </c>
    </row>
    <row r="798" s="14" customFormat="1">
      <c r="A798" s="14"/>
      <c r="B798" s="244"/>
      <c r="C798" s="245"/>
      <c r="D798" s="235" t="s">
        <v>137</v>
      </c>
      <c r="E798" s="246" t="s">
        <v>19</v>
      </c>
      <c r="F798" s="247" t="s">
        <v>840</v>
      </c>
      <c r="G798" s="245"/>
      <c r="H798" s="248">
        <v>63.082999999999998</v>
      </c>
      <c r="I798" s="249"/>
      <c r="J798" s="245"/>
      <c r="K798" s="245"/>
      <c r="L798" s="250"/>
      <c r="M798" s="251"/>
      <c r="N798" s="252"/>
      <c r="O798" s="252"/>
      <c r="P798" s="252"/>
      <c r="Q798" s="252"/>
      <c r="R798" s="252"/>
      <c r="S798" s="252"/>
      <c r="T798" s="253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54" t="s">
        <v>137</v>
      </c>
      <c r="AU798" s="254" t="s">
        <v>82</v>
      </c>
      <c r="AV798" s="14" t="s">
        <v>82</v>
      </c>
      <c r="AW798" s="14" t="s">
        <v>33</v>
      </c>
      <c r="AX798" s="14" t="s">
        <v>72</v>
      </c>
      <c r="AY798" s="254" t="s">
        <v>128</v>
      </c>
    </row>
    <row r="799" s="15" customFormat="1">
      <c r="A799" s="15"/>
      <c r="B799" s="255"/>
      <c r="C799" s="256"/>
      <c r="D799" s="235" t="s">
        <v>137</v>
      </c>
      <c r="E799" s="257" t="s">
        <v>19</v>
      </c>
      <c r="F799" s="258" t="s">
        <v>140</v>
      </c>
      <c r="G799" s="256"/>
      <c r="H799" s="259">
        <v>63.082999999999998</v>
      </c>
      <c r="I799" s="260"/>
      <c r="J799" s="256"/>
      <c r="K799" s="256"/>
      <c r="L799" s="261"/>
      <c r="M799" s="262"/>
      <c r="N799" s="263"/>
      <c r="O799" s="263"/>
      <c r="P799" s="263"/>
      <c r="Q799" s="263"/>
      <c r="R799" s="263"/>
      <c r="S799" s="263"/>
      <c r="T799" s="264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65" t="s">
        <v>137</v>
      </c>
      <c r="AU799" s="265" t="s">
        <v>82</v>
      </c>
      <c r="AV799" s="15" t="s">
        <v>135</v>
      </c>
      <c r="AW799" s="15" t="s">
        <v>33</v>
      </c>
      <c r="AX799" s="15" t="s">
        <v>80</v>
      </c>
      <c r="AY799" s="265" t="s">
        <v>128</v>
      </c>
    </row>
    <row r="800" s="12" customFormat="1" ht="22.8" customHeight="1">
      <c r="A800" s="12"/>
      <c r="B800" s="204"/>
      <c r="C800" s="205"/>
      <c r="D800" s="206" t="s">
        <v>71</v>
      </c>
      <c r="E800" s="218" t="s">
        <v>841</v>
      </c>
      <c r="F800" s="218" t="s">
        <v>842</v>
      </c>
      <c r="G800" s="205"/>
      <c r="H800" s="205"/>
      <c r="I800" s="208"/>
      <c r="J800" s="219">
        <f>BK800</f>
        <v>0</v>
      </c>
      <c r="K800" s="205"/>
      <c r="L800" s="210"/>
      <c r="M800" s="211"/>
      <c r="N800" s="212"/>
      <c r="O800" s="212"/>
      <c r="P800" s="213">
        <f>P801</f>
        <v>0</v>
      </c>
      <c r="Q800" s="212"/>
      <c r="R800" s="213">
        <f>R801</f>
        <v>0</v>
      </c>
      <c r="S800" s="212"/>
      <c r="T800" s="214">
        <f>T801</f>
        <v>0</v>
      </c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R800" s="215" t="s">
        <v>80</v>
      </c>
      <c r="AT800" s="216" t="s">
        <v>71</v>
      </c>
      <c r="AU800" s="216" t="s">
        <v>80</v>
      </c>
      <c r="AY800" s="215" t="s">
        <v>128</v>
      </c>
      <c r="BK800" s="217">
        <f>BK801</f>
        <v>0</v>
      </c>
    </row>
    <row r="801" s="2" customFormat="1" ht="24" customHeight="1">
      <c r="A801" s="40"/>
      <c r="B801" s="41"/>
      <c r="C801" s="220" t="s">
        <v>843</v>
      </c>
      <c r="D801" s="220" t="s">
        <v>130</v>
      </c>
      <c r="E801" s="221" t="s">
        <v>844</v>
      </c>
      <c r="F801" s="222" t="s">
        <v>845</v>
      </c>
      <c r="G801" s="223" t="s">
        <v>272</v>
      </c>
      <c r="H801" s="224">
        <v>257.28500000000003</v>
      </c>
      <c r="I801" s="225"/>
      <c r="J801" s="226">
        <f>ROUND(I801*H801,2)</f>
        <v>0</v>
      </c>
      <c r="K801" s="222" t="s">
        <v>134</v>
      </c>
      <c r="L801" s="46"/>
      <c r="M801" s="227" t="s">
        <v>19</v>
      </c>
      <c r="N801" s="228" t="s">
        <v>43</v>
      </c>
      <c r="O801" s="86"/>
      <c r="P801" s="229">
        <f>O801*H801</f>
        <v>0</v>
      </c>
      <c r="Q801" s="229">
        <v>0</v>
      </c>
      <c r="R801" s="229">
        <f>Q801*H801</f>
        <v>0</v>
      </c>
      <c r="S801" s="229">
        <v>0</v>
      </c>
      <c r="T801" s="230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31" t="s">
        <v>135</v>
      </c>
      <c r="AT801" s="231" t="s">
        <v>130</v>
      </c>
      <c r="AU801" s="231" t="s">
        <v>82</v>
      </c>
      <c r="AY801" s="19" t="s">
        <v>128</v>
      </c>
      <c r="BE801" s="232">
        <f>IF(N801="základní",J801,0)</f>
        <v>0</v>
      </c>
      <c r="BF801" s="232">
        <f>IF(N801="snížená",J801,0)</f>
        <v>0</v>
      </c>
      <c r="BG801" s="232">
        <f>IF(N801="zákl. přenesená",J801,0)</f>
        <v>0</v>
      </c>
      <c r="BH801" s="232">
        <f>IF(N801="sníž. přenesená",J801,0)</f>
        <v>0</v>
      </c>
      <c r="BI801" s="232">
        <f>IF(N801="nulová",J801,0)</f>
        <v>0</v>
      </c>
      <c r="BJ801" s="19" t="s">
        <v>80</v>
      </c>
      <c r="BK801" s="232">
        <f>ROUND(I801*H801,2)</f>
        <v>0</v>
      </c>
      <c r="BL801" s="19" t="s">
        <v>135</v>
      </c>
      <c r="BM801" s="231" t="s">
        <v>846</v>
      </c>
    </row>
    <row r="802" s="12" customFormat="1" ht="25.92" customHeight="1">
      <c r="A802" s="12"/>
      <c r="B802" s="204"/>
      <c r="C802" s="205"/>
      <c r="D802" s="206" t="s">
        <v>71</v>
      </c>
      <c r="E802" s="207" t="s">
        <v>847</v>
      </c>
      <c r="F802" s="207" t="s">
        <v>848</v>
      </c>
      <c r="G802" s="205"/>
      <c r="H802" s="205"/>
      <c r="I802" s="208"/>
      <c r="J802" s="209">
        <f>BK802</f>
        <v>0</v>
      </c>
      <c r="K802" s="205"/>
      <c r="L802" s="210"/>
      <c r="M802" s="211"/>
      <c r="N802" s="212"/>
      <c r="O802" s="212"/>
      <c r="P802" s="213">
        <f>P803+P815</f>
        <v>0</v>
      </c>
      <c r="Q802" s="212"/>
      <c r="R802" s="213">
        <f>R803+R815</f>
        <v>0.26823605300000003</v>
      </c>
      <c r="S802" s="212"/>
      <c r="T802" s="214">
        <f>T803+T815</f>
        <v>0</v>
      </c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R802" s="215" t="s">
        <v>82</v>
      </c>
      <c r="AT802" s="216" t="s">
        <v>71</v>
      </c>
      <c r="AU802" s="216" t="s">
        <v>72</v>
      </c>
      <c r="AY802" s="215" t="s">
        <v>128</v>
      </c>
      <c r="BK802" s="217">
        <f>BK803+BK815</f>
        <v>0</v>
      </c>
    </row>
    <row r="803" s="12" customFormat="1" ht="22.8" customHeight="1">
      <c r="A803" s="12"/>
      <c r="B803" s="204"/>
      <c r="C803" s="205"/>
      <c r="D803" s="206" t="s">
        <v>71</v>
      </c>
      <c r="E803" s="218" t="s">
        <v>849</v>
      </c>
      <c r="F803" s="218" t="s">
        <v>850</v>
      </c>
      <c r="G803" s="205"/>
      <c r="H803" s="205"/>
      <c r="I803" s="208"/>
      <c r="J803" s="219">
        <f>BK803</f>
        <v>0</v>
      </c>
      <c r="K803" s="205"/>
      <c r="L803" s="210"/>
      <c r="M803" s="211"/>
      <c r="N803" s="212"/>
      <c r="O803" s="212"/>
      <c r="P803" s="213">
        <f>SUM(P804:P814)</f>
        <v>0</v>
      </c>
      <c r="Q803" s="212"/>
      <c r="R803" s="213">
        <f>SUM(R804:R814)</f>
        <v>0.030376053</v>
      </c>
      <c r="S803" s="212"/>
      <c r="T803" s="214">
        <f>SUM(T804:T814)</f>
        <v>0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R803" s="215" t="s">
        <v>82</v>
      </c>
      <c r="AT803" s="216" t="s">
        <v>71</v>
      </c>
      <c r="AU803" s="216" t="s">
        <v>80</v>
      </c>
      <c r="AY803" s="215" t="s">
        <v>128</v>
      </c>
      <c r="BK803" s="217">
        <f>SUM(BK804:BK814)</f>
        <v>0</v>
      </c>
    </row>
    <row r="804" s="2" customFormat="1" ht="24" customHeight="1">
      <c r="A804" s="40"/>
      <c r="B804" s="41"/>
      <c r="C804" s="220" t="s">
        <v>851</v>
      </c>
      <c r="D804" s="220" t="s">
        <v>130</v>
      </c>
      <c r="E804" s="221" t="s">
        <v>852</v>
      </c>
      <c r="F804" s="222" t="s">
        <v>853</v>
      </c>
      <c r="G804" s="223" t="s">
        <v>133</v>
      </c>
      <c r="H804" s="224">
        <v>42.722999999999999</v>
      </c>
      <c r="I804" s="225"/>
      <c r="J804" s="226">
        <f>ROUND(I804*H804,2)</f>
        <v>0</v>
      </c>
      <c r="K804" s="222" t="s">
        <v>304</v>
      </c>
      <c r="L804" s="46"/>
      <c r="M804" s="227" t="s">
        <v>19</v>
      </c>
      <c r="N804" s="228" t="s">
        <v>43</v>
      </c>
      <c r="O804" s="86"/>
      <c r="P804" s="229">
        <f>O804*H804</f>
        <v>0</v>
      </c>
      <c r="Q804" s="229">
        <v>0.00071100000000000004</v>
      </c>
      <c r="R804" s="229">
        <f>Q804*H804</f>
        <v>0.030376053</v>
      </c>
      <c r="S804" s="229">
        <v>0</v>
      </c>
      <c r="T804" s="230">
        <f>S804*H804</f>
        <v>0</v>
      </c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R804" s="231" t="s">
        <v>248</v>
      </c>
      <c r="AT804" s="231" t="s">
        <v>130</v>
      </c>
      <c r="AU804" s="231" t="s">
        <v>82</v>
      </c>
      <c r="AY804" s="19" t="s">
        <v>128</v>
      </c>
      <c r="BE804" s="232">
        <f>IF(N804="základní",J804,0)</f>
        <v>0</v>
      </c>
      <c r="BF804" s="232">
        <f>IF(N804="snížená",J804,0)</f>
        <v>0</v>
      </c>
      <c r="BG804" s="232">
        <f>IF(N804="zákl. přenesená",J804,0)</f>
        <v>0</v>
      </c>
      <c r="BH804" s="232">
        <f>IF(N804="sníž. přenesená",J804,0)</f>
        <v>0</v>
      </c>
      <c r="BI804" s="232">
        <f>IF(N804="nulová",J804,0)</f>
        <v>0</v>
      </c>
      <c r="BJ804" s="19" t="s">
        <v>80</v>
      </c>
      <c r="BK804" s="232">
        <f>ROUND(I804*H804,2)</f>
        <v>0</v>
      </c>
      <c r="BL804" s="19" t="s">
        <v>248</v>
      </c>
      <c r="BM804" s="231" t="s">
        <v>854</v>
      </c>
    </row>
    <row r="805" s="13" customFormat="1">
      <c r="A805" s="13"/>
      <c r="B805" s="233"/>
      <c r="C805" s="234"/>
      <c r="D805" s="235" t="s">
        <v>137</v>
      </c>
      <c r="E805" s="236" t="s">
        <v>19</v>
      </c>
      <c r="F805" s="237" t="s">
        <v>855</v>
      </c>
      <c r="G805" s="234"/>
      <c r="H805" s="236" t="s">
        <v>19</v>
      </c>
      <c r="I805" s="238"/>
      <c r="J805" s="234"/>
      <c r="K805" s="234"/>
      <c r="L805" s="239"/>
      <c r="M805" s="240"/>
      <c r="N805" s="241"/>
      <c r="O805" s="241"/>
      <c r="P805" s="241"/>
      <c r="Q805" s="241"/>
      <c r="R805" s="241"/>
      <c r="S805" s="241"/>
      <c r="T805" s="242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3" t="s">
        <v>137</v>
      </c>
      <c r="AU805" s="243" t="s">
        <v>82</v>
      </c>
      <c r="AV805" s="13" t="s">
        <v>80</v>
      </c>
      <c r="AW805" s="13" t="s">
        <v>33</v>
      </c>
      <c r="AX805" s="13" t="s">
        <v>72</v>
      </c>
      <c r="AY805" s="243" t="s">
        <v>128</v>
      </c>
    </row>
    <row r="806" s="14" customFormat="1">
      <c r="A806" s="14"/>
      <c r="B806" s="244"/>
      <c r="C806" s="245"/>
      <c r="D806" s="235" t="s">
        <v>137</v>
      </c>
      <c r="E806" s="246" t="s">
        <v>19</v>
      </c>
      <c r="F806" s="247" t="s">
        <v>856</v>
      </c>
      <c r="G806" s="245"/>
      <c r="H806" s="248">
        <v>9</v>
      </c>
      <c r="I806" s="249"/>
      <c r="J806" s="245"/>
      <c r="K806" s="245"/>
      <c r="L806" s="250"/>
      <c r="M806" s="251"/>
      <c r="N806" s="252"/>
      <c r="O806" s="252"/>
      <c r="P806" s="252"/>
      <c r="Q806" s="252"/>
      <c r="R806" s="252"/>
      <c r="S806" s="252"/>
      <c r="T806" s="253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54" t="s">
        <v>137</v>
      </c>
      <c r="AU806" s="254" t="s">
        <v>82</v>
      </c>
      <c r="AV806" s="14" t="s">
        <v>82</v>
      </c>
      <c r="AW806" s="14" t="s">
        <v>33</v>
      </c>
      <c r="AX806" s="14" t="s">
        <v>72</v>
      </c>
      <c r="AY806" s="254" t="s">
        <v>128</v>
      </c>
    </row>
    <row r="807" s="13" customFormat="1">
      <c r="A807" s="13"/>
      <c r="B807" s="233"/>
      <c r="C807" s="234"/>
      <c r="D807" s="235" t="s">
        <v>137</v>
      </c>
      <c r="E807" s="236" t="s">
        <v>19</v>
      </c>
      <c r="F807" s="237" t="s">
        <v>202</v>
      </c>
      <c r="G807" s="234"/>
      <c r="H807" s="236" t="s">
        <v>19</v>
      </c>
      <c r="I807" s="238"/>
      <c r="J807" s="234"/>
      <c r="K807" s="234"/>
      <c r="L807" s="239"/>
      <c r="M807" s="240"/>
      <c r="N807" s="241"/>
      <c r="O807" s="241"/>
      <c r="P807" s="241"/>
      <c r="Q807" s="241"/>
      <c r="R807" s="241"/>
      <c r="S807" s="241"/>
      <c r="T807" s="242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3" t="s">
        <v>137</v>
      </c>
      <c r="AU807" s="243" t="s">
        <v>82</v>
      </c>
      <c r="AV807" s="13" t="s">
        <v>80</v>
      </c>
      <c r="AW807" s="13" t="s">
        <v>33</v>
      </c>
      <c r="AX807" s="13" t="s">
        <v>72</v>
      </c>
      <c r="AY807" s="243" t="s">
        <v>128</v>
      </c>
    </row>
    <row r="808" s="14" customFormat="1">
      <c r="A808" s="14"/>
      <c r="B808" s="244"/>
      <c r="C808" s="245"/>
      <c r="D808" s="235" t="s">
        <v>137</v>
      </c>
      <c r="E808" s="246" t="s">
        <v>19</v>
      </c>
      <c r="F808" s="247" t="s">
        <v>857</v>
      </c>
      <c r="G808" s="245"/>
      <c r="H808" s="248">
        <v>14.363</v>
      </c>
      <c r="I808" s="249"/>
      <c r="J808" s="245"/>
      <c r="K808" s="245"/>
      <c r="L808" s="250"/>
      <c r="M808" s="251"/>
      <c r="N808" s="252"/>
      <c r="O808" s="252"/>
      <c r="P808" s="252"/>
      <c r="Q808" s="252"/>
      <c r="R808" s="252"/>
      <c r="S808" s="252"/>
      <c r="T808" s="253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4" t="s">
        <v>137</v>
      </c>
      <c r="AU808" s="254" t="s">
        <v>82</v>
      </c>
      <c r="AV808" s="14" t="s">
        <v>82</v>
      </c>
      <c r="AW808" s="14" t="s">
        <v>33</v>
      </c>
      <c r="AX808" s="14" t="s">
        <v>72</v>
      </c>
      <c r="AY808" s="254" t="s">
        <v>128</v>
      </c>
    </row>
    <row r="809" s="13" customFormat="1">
      <c r="A809" s="13"/>
      <c r="B809" s="233"/>
      <c r="C809" s="234"/>
      <c r="D809" s="235" t="s">
        <v>137</v>
      </c>
      <c r="E809" s="236" t="s">
        <v>19</v>
      </c>
      <c r="F809" s="237" t="s">
        <v>178</v>
      </c>
      <c r="G809" s="234"/>
      <c r="H809" s="236" t="s">
        <v>19</v>
      </c>
      <c r="I809" s="238"/>
      <c r="J809" s="234"/>
      <c r="K809" s="234"/>
      <c r="L809" s="239"/>
      <c r="M809" s="240"/>
      <c r="N809" s="241"/>
      <c r="O809" s="241"/>
      <c r="P809" s="241"/>
      <c r="Q809" s="241"/>
      <c r="R809" s="241"/>
      <c r="S809" s="241"/>
      <c r="T809" s="242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3" t="s">
        <v>137</v>
      </c>
      <c r="AU809" s="243" t="s">
        <v>82</v>
      </c>
      <c r="AV809" s="13" t="s">
        <v>80</v>
      </c>
      <c r="AW809" s="13" t="s">
        <v>33</v>
      </c>
      <c r="AX809" s="13" t="s">
        <v>72</v>
      </c>
      <c r="AY809" s="243" t="s">
        <v>128</v>
      </c>
    </row>
    <row r="810" s="14" customFormat="1">
      <c r="A810" s="14"/>
      <c r="B810" s="244"/>
      <c r="C810" s="245"/>
      <c r="D810" s="235" t="s">
        <v>137</v>
      </c>
      <c r="E810" s="246" t="s">
        <v>19</v>
      </c>
      <c r="F810" s="247" t="s">
        <v>858</v>
      </c>
      <c r="G810" s="245"/>
      <c r="H810" s="248">
        <v>11.76</v>
      </c>
      <c r="I810" s="249"/>
      <c r="J810" s="245"/>
      <c r="K810" s="245"/>
      <c r="L810" s="250"/>
      <c r="M810" s="251"/>
      <c r="N810" s="252"/>
      <c r="O810" s="252"/>
      <c r="P810" s="252"/>
      <c r="Q810" s="252"/>
      <c r="R810" s="252"/>
      <c r="S810" s="252"/>
      <c r="T810" s="253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54" t="s">
        <v>137</v>
      </c>
      <c r="AU810" s="254" t="s">
        <v>82</v>
      </c>
      <c r="AV810" s="14" t="s">
        <v>82</v>
      </c>
      <c r="AW810" s="14" t="s">
        <v>33</v>
      </c>
      <c r="AX810" s="14" t="s">
        <v>72</v>
      </c>
      <c r="AY810" s="254" t="s">
        <v>128</v>
      </c>
    </row>
    <row r="811" s="13" customFormat="1">
      <c r="A811" s="13"/>
      <c r="B811" s="233"/>
      <c r="C811" s="234"/>
      <c r="D811" s="235" t="s">
        <v>137</v>
      </c>
      <c r="E811" s="236" t="s">
        <v>19</v>
      </c>
      <c r="F811" s="237" t="s">
        <v>164</v>
      </c>
      <c r="G811" s="234"/>
      <c r="H811" s="236" t="s">
        <v>19</v>
      </c>
      <c r="I811" s="238"/>
      <c r="J811" s="234"/>
      <c r="K811" s="234"/>
      <c r="L811" s="239"/>
      <c r="M811" s="240"/>
      <c r="N811" s="241"/>
      <c r="O811" s="241"/>
      <c r="P811" s="241"/>
      <c r="Q811" s="241"/>
      <c r="R811" s="241"/>
      <c r="S811" s="241"/>
      <c r="T811" s="242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3" t="s">
        <v>137</v>
      </c>
      <c r="AU811" s="243" t="s">
        <v>82</v>
      </c>
      <c r="AV811" s="13" t="s">
        <v>80</v>
      </c>
      <c r="AW811" s="13" t="s">
        <v>33</v>
      </c>
      <c r="AX811" s="13" t="s">
        <v>72</v>
      </c>
      <c r="AY811" s="243" t="s">
        <v>128</v>
      </c>
    </row>
    <row r="812" s="14" customFormat="1">
      <c r="A812" s="14"/>
      <c r="B812" s="244"/>
      <c r="C812" s="245"/>
      <c r="D812" s="235" t="s">
        <v>137</v>
      </c>
      <c r="E812" s="246" t="s">
        <v>19</v>
      </c>
      <c r="F812" s="247" t="s">
        <v>859</v>
      </c>
      <c r="G812" s="245"/>
      <c r="H812" s="248">
        <v>7.5999999999999996</v>
      </c>
      <c r="I812" s="249"/>
      <c r="J812" s="245"/>
      <c r="K812" s="245"/>
      <c r="L812" s="250"/>
      <c r="M812" s="251"/>
      <c r="N812" s="252"/>
      <c r="O812" s="252"/>
      <c r="P812" s="252"/>
      <c r="Q812" s="252"/>
      <c r="R812" s="252"/>
      <c r="S812" s="252"/>
      <c r="T812" s="253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4" t="s">
        <v>137</v>
      </c>
      <c r="AU812" s="254" t="s">
        <v>82</v>
      </c>
      <c r="AV812" s="14" t="s">
        <v>82</v>
      </c>
      <c r="AW812" s="14" t="s">
        <v>33</v>
      </c>
      <c r="AX812" s="14" t="s">
        <v>72</v>
      </c>
      <c r="AY812" s="254" t="s">
        <v>128</v>
      </c>
    </row>
    <row r="813" s="15" customFormat="1">
      <c r="A813" s="15"/>
      <c r="B813" s="255"/>
      <c r="C813" s="256"/>
      <c r="D813" s="235" t="s">
        <v>137</v>
      </c>
      <c r="E813" s="257" t="s">
        <v>19</v>
      </c>
      <c r="F813" s="258" t="s">
        <v>140</v>
      </c>
      <c r="G813" s="256"/>
      <c r="H813" s="259">
        <v>42.722999999999999</v>
      </c>
      <c r="I813" s="260"/>
      <c r="J813" s="256"/>
      <c r="K813" s="256"/>
      <c r="L813" s="261"/>
      <c r="M813" s="262"/>
      <c r="N813" s="263"/>
      <c r="O813" s="263"/>
      <c r="P813" s="263"/>
      <c r="Q813" s="263"/>
      <c r="R813" s="263"/>
      <c r="S813" s="263"/>
      <c r="T813" s="264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65" t="s">
        <v>137</v>
      </c>
      <c r="AU813" s="265" t="s">
        <v>82</v>
      </c>
      <c r="AV813" s="15" t="s">
        <v>135</v>
      </c>
      <c r="AW813" s="15" t="s">
        <v>33</v>
      </c>
      <c r="AX813" s="15" t="s">
        <v>80</v>
      </c>
      <c r="AY813" s="265" t="s">
        <v>128</v>
      </c>
    </row>
    <row r="814" s="2" customFormat="1" ht="24" customHeight="1">
      <c r="A814" s="40"/>
      <c r="B814" s="41"/>
      <c r="C814" s="220" t="s">
        <v>860</v>
      </c>
      <c r="D814" s="220" t="s">
        <v>130</v>
      </c>
      <c r="E814" s="221" t="s">
        <v>861</v>
      </c>
      <c r="F814" s="222" t="s">
        <v>862</v>
      </c>
      <c r="G814" s="223" t="s">
        <v>272</v>
      </c>
      <c r="H814" s="224">
        <v>0.029999999999999999</v>
      </c>
      <c r="I814" s="225"/>
      <c r="J814" s="226">
        <f>ROUND(I814*H814,2)</f>
        <v>0</v>
      </c>
      <c r="K814" s="222" t="s">
        <v>134</v>
      </c>
      <c r="L814" s="46"/>
      <c r="M814" s="227" t="s">
        <v>19</v>
      </c>
      <c r="N814" s="228" t="s">
        <v>43</v>
      </c>
      <c r="O814" s="86"/>
      <c r="P814" s="229">
        <f>O814*H814</f>
        <v>0</v>
      </c>
      <c r="Q814" s="229">
        <v>0</v>
      </c>
      <c r="R814" s="229">
        <f>Q814*H814</f>
        <v>0</v>
      </c>
      <c r="S814" s="229">
        <v>0</v>
      </c>
      <c r="T814" s="230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31" t="s">
        <v>248</v>
      </c>
      <c r="AT814" s="231" t="s">
        <v>130</v>
      </c>
      <c r="AU814" s="231" t="s">
        <v>82</v>
      </c>
      <c r="AY814" s="19" t="s">
        <v>128</v>
      </c>
      <c r="BE814" s="232">
        <f>IF(N814="základní",J814,0)</f>
        <v>0</v>
      </c>
      <c r="BF814" s="232">
        <f>IF(N814="snížená",J814,0)</f>
        <v>0</v>
      </c>
      <c r="BG814" s="232">
        <f>IF(N814="zákl. přenesená",J814,0)</f>
        <v>0</v>
      </c>
      <c r="BH814" s="232">
        <f>IF(N814="sníž. přenesená",J814,0)</f>
        <v>0</v>
      </c>
      <c r="BI814" s="232">
        <f>IF(N814="nulová",J814,0)</f>
        <v>0</v>
      </c>
      <c r="BJ814" s="19" t="s">
        <v>80</v>
      </c>
      <c r="BK814" s="232">
        <f>ROUND(I814*H814,2)</f>
        <v>0</v>
      </c>
      <c r="BL814" s="19" t="s">
        <v>248</v>
      </c>
      <c r="BM814" s="231" t="s">
        <v>863</v>
      </c>
    </row>
    <row r="815" s="12" customFormat="1" ht="22.8" customHeight="1">
      <c r="A815" s="12"/>
      <c r="B815" s="204"/>
      <c r="C815" s="205"/>
      <c r="D815" s="206" t="s">
        <v>71</v>
      </c>
      <c r="E815" s="218" t="s">
        <v>864</v>
      </c>
      <c r="F815" s="218" t="s">
        <v>865</v>
      </c>
      <c r="G815" s="205"/>
      <c r="H815" s="205"/>
      <c r="I815" s="208"/>
      <c r="J815" s="219">
        <f>BK815</f>
        <v>0</v>
      </c>
      <c r="K815" s="205"/>
      <c r="L815" s="210"/>
      <c r="M815" s="211"/>
      <c r="N815" s="212"/>
      <c r="O815" s="212"/>
      <c r="P815" s="213">
        <f>SUM(P816:P846)</f>
        <v>0</v>
      </c>
      <c r="Q815" s="212"/>
      <c r="R815" s="213">
        <f>SUM(R816:R846)</f>
        <v>0.23786000000000002</v>
      </c>
      <c r="S815" s="212"/>
      <c r="T815" s="214">
        <f>SUM(T816:T846)</f>
        <v>0</v>
      </c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R815" s="215" t="s">
        <v>82</v>
      </c>
      <c r="AT815" s="216" t="s">
        <v>71</v>
      </c>
      <c r="AU815" s="216" t="s">
        <v>80</v>
      </c>
      <c r="AY815" s="215" t="s">
        <v>128</v>
      </c>
      <c r="BK815" s="217">
        <f>SUM(BK816:BK846)</f>
        <v>0</v>
      </c>
    </row>
    <row r="816" s="2" customFormat="1" ht="24" customHeight="1">
      <c r="A816" s="40"/>
      <c r="B816" s="41"/>
      <c r="C816" s="220" t="s">
        <v>866</v>
      </c>
      <c r="D816" s="220" t="s">
        <v>130</v>
      </c>
      <c r="E816" s="221" t="s">
        <v>867</v>
      </c>
      <c r="F816" s="222" t="s">
        <v>868</v>
      </c>
      <c r="G816" s="223" t="s">
        <v>187</v>
      </c>
      <c r="H816" s="224">
        <v>10</v>
      </c>
      <c r="I816" s="225"/>
      <c r="J816" s="226">
        <f>ROUND(I816*H816,2)</f>
        <v>0</v>
      </c>
      <c r="K816" s="222" t="s">
        <v>134</v>
      </c>
      <c r="L816" s="46"/>
      <c r="M816" s="227" t="s">
        <v>19</v>
      </c>
      <c r="N816" s="228" t="s">
        <v>43</v>
      </c>
      <c r="O816" s="86"/>
      <c r="P816" s="229">
        <f>O816*H816</f>
        <v>0</v>
      </c>
      <c r="Q816" s="229">
        <v>0</v>
      </c>
      <c r="R816" s="229">
        <f>Q816*H816</f>
        <v>0</v>
      </c>
      <c r="S816" s="229">
        <v>0</v>
      </c>
      <c r="T816" s="230">
        <f>S816*H816</f>
        <v>0</v>
      </c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R816" s="231" t="s">
        <v>248</v>
      </c>
      <c r="AT816" s="231" t="s">
        <v>130</v>
      </c>
      <c r="AU816" s="231" t="s">
        <v>82</v>
      </c>
      <c r="AY816" s="19" t="s">
        <v>128</v>
      </c>
      <c r="BE816" s="232">
        <f>IF(N816="základní",J816,0)</f>
        <v>0</v>
      </c>
      <c r="BF816" s="232">
        <f>IF(N816="snížená",J816,0)</f>
        <v>0</v>
      </c>
      <c r="BG816" s="232">
        <f>IF(N816="zákl. přenesená",J816,0)</f>
        <v>0</v>
      </c>
      <c r="BH816" s="232">
        <f>IF(N816="sníž. přenesená",J816,0)</f>
        <v>0</v>
      </c>
      <c r="BI816" s="232">
        <f>IF(N816="nulová",J816,0)</f>
        <v>0</v>
      </c>
      <c r="BJ816" s="19" t="s">
        <v>80</v>
      </c>
      <c r="BK816" s="232">
        <f>ROUND(I816*H816,2)</f>
        <v>0</v>
      </c>
      <c r="BL816" s="19" t="s">
        <v>248</v>
      </c>
      <c r="BM816" s="231" t="s">
        <v>869</v>
      </c>
    </row>
    <row r="817" s="2" customFormat="1" ht="16.5" customHeight="1">
      <c r="A817" s="40"/>
      <c r="B817" s="41"/>
      <c r="C817" s="277" t="s">
        <v>870</v>
      </c>
      <c r="D817" s="277" t="s">
        <v>280</v>
      </c>
      <c r="E817" s="278" t="s">
        <v>871</v>
      </c>
      <c r="F817" s="279" t="s">
        <v>872</v>
      </c>
      <c r="G817" s="280" t="s">
        <v>187</v>
      </c>
      <c r="H817" s="281">
        <v>10</v>
      </c>
      <c r="I817" s="282"/>
      <c r="J817" s="283">
        <f>ROUND(I817*H817,2)</f>
        <v>0</v>
      </c>
      <c r="K817" s="279" t="s">
        <v>134</v>
      </c>
      <c r="L817" s="284"/>
      <c r="M817" s="285" t="s">
        <v>19</v>
      </c>
      <c r="N817" s="286" t="s">
        <v>43</v>
      </c>
      <c r="O817" s="86"/>
      <c r="P817" s="229">
        <f>O817*H817</f>
        <v>0</v>
      </c>
      <c r="Q817" s="229">
        <v>0.00012</v>
      </c>
      <c r="R817" s="229">
        <f>Q817*H817</f>
        <v>0.0012000000000000001</v>
      </c>
      <c r="S817" s="229">
        <v>0</v>
      </c>
      <c r="T817" s="230">
        <f>S817*H817</f>
        <v>0</v>
      </c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R817" s="231" t="s">
        <v>367</v>
      </c>
      <c r="AT817" s="231" t="s">
        <v>280</v>
      </c>
      <c r="AU817" s="231" t="s">
        <v>82</v>
      </c>
      <c r="AY817" s="19" t="s">
        <v>128</v>
      </c>
      <c r="BE817" s="232">
        <f>IF(N817="základní",J817,0)</f>
        <v>0</v>
      </c>
      <c r="BF817" s="232">
        <f>IF(N817="snížená",J817,0)</f>
        <v>0</v>
      </c>
      <c r="BG817" s="232">
        <f>IF(N817="zákl. přenesená",J817,0)</f>
        <v>0</v>
      </c>
      <c r="BH817" s="232">
        <f>IF(N817="sníž. přenesená",J817,0)</f>
        <v>0</v>
      </c>
      <c r="BI817" s="232">
        <f>IF(N817="nulová",J817,0)</f>
        <v>0</v>
      </c>
      <c r="BJ817" s="19" t="s">
        <v>80</v>
      </c>
      <c r="BK817" s="232">
        <f>ROUND(I817*H817,2)</f>
        <v>0</v>
      </c>
      <c r="BL817" s="19" t="s">
        <v>248</v>
      </c>
      <c r="BM817" s="231" t="s">
        <v>873</v>
      </c>
    </row>
    <row r="818" s="2" customFormat="1" ht="24" customHeight="1">
      <c r="A818" s="40"/>
      <c r="B818" s="41"/>
      <c r="C818" s="220" t="s">
        <v>874</v>
      </c>
      <c r="D818" s="220" t="s">
        <v>130</v>
      </c>
      <c r="E818" s="221" t="s">
        <v>875</v>
      </c>
      <c r="F818" s="222" t="s">
        <v>876</v>
      </c>
      <c r="G818" s="223" t="s">
        <v>187</v>
      </c>
      <c r="H818" s="224">
        <v>55</v>
      </c>
      <c r="I818" s="225"/>
      <c r="J818" s="226">
        <f>ROUND(I818*H818,2)</f>
        <v>0</v>
      </c>
      <c r="K818" s="222" t="s">
        <v>134</v>
      </c>
      <c r="L818" s="46"/>
      <c r="M818" s="227" t="s">
        <v>19</v>
      </c>
      <c r="N818" s="228" t="s">
        <v>43</v>
      </c>
      <c r="O818" s="86"/>
      <c r="P818" s="229">
        <f>O818*H818</f>
        <v>0</v>
      </c>
      <c r="Q818" s="229">
        <v>0</v>
      </c>
      <c r="R818" s="229">
        <f>Q818*H818</f>
        <v>0</v>
      </c>
      <c r="S818" s="229">
        <v>0</v>
      </c>
      <c r="T818" s="230">
        <f>S818*H818</f>
        <v>0</v>
      </c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R818" s="231" t="s">
        <v>248</v>
      </c>
      <c r="AT818" s="231" t="s">
        <v>130</v>
      </c>
      <c r="AU818" s="231" t="s">
        <v>82</v>
      </c>
      <c r="AY818" s="19" t="s">
        <v>128</v>
      </c>
      <c r="BE818" s="232">
        <f>IF(N818="základní",J818,0)</f>
        <v>0</v>
      </c>
      <c r="BF818" s="232">
        <f>IF(N818="snížená",J818,0)</f>
        <v>0</v>
      </c>
      <c r="BG818" s="232">
        <f>IF(N818="zákl. přenesená",J818,0)</f>
        <v>0</v>
      </c>
      <c r="BH818" s="232">
        <f>IF(N818="sníž. přenesená",J818,0)</f>
        <v>0</v>
      </c>
      <c r="BI818" s="232">
        <f>IF(N818="nulová",J818,0)</f>
        <v>0</v>
      </c>
      <c r="BJ818" s="19" t="s">
        <v>80</v>
      </c>
      <c r="BK818" s="232">
        <f>ROUND(I818*H818,2)</f>
        <v>0</v>
      </c>
      <c r="BL818" s="19" t="s">
        <v>248</v>
      </c>
      <c r="BM818" s="231" t="s">
        <v>877</v>
      </c>
    </row>
    <row r="819" s="2" customFormat="1" ht="16.5" customHeight="1">
      <c r="A819" s="40"/>
      <c r="B819" s="41"/>
      <c r="C819" s="277" t="s">
        <v>878</v>
      </c>
      <c r="D819" s="277" t="s">
        <v>280</v>
      </c>
      <c r="E819" s="278" t="s">
        <v>879</v>
      </c>
      <c r="F819" s="279" t="s">
        <v>880</v>
      </c>
      <c r="G819" s="280" t="s">
        <v>187</v>
      </c>
      <c r="H819" s="281">
        <v>55</v>
      </c>
      <c r="I819" s="282"/>
      <c r="J819" s="283">
        <f>ROUND(I819*H819,2)</f>
        <v>0</v>
      </c>
      <c r="K819" s="279" t="s">
        <v>134</v>
      </c>
      <c r="L819" s="284"/>
      <c r="M819" s="285" t="s">
        <v>19</v>
      </c>
      <c r="N819" s="286" t="s">
        <v>43</v>
      </c>
      <c r="O819" s="86"/>
      <c r="P819" s="229">
        <f>O819*H819</f>
        <v>0</v>
      </c>
      <c r="Q819" s="229">
        <v>0.00089999999999999998</v>
      </c>
      <c r="R819" s="229">
        <f>Q819*H819</f>
        <v>0.049499999999999995</v>
      </c>
      <c r="S819" s="229">
        <v>0</v>
      </c>
      <c r="T819" s="230">
        <f>S819*H819</f>
        <v>0</v>
      </c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R819" s="231" t="s">
        <v>367</v>
      </c>
      <c r="AT819" s="231" t="s">
        <v>280</v>
      </c>
      <c r="AU819" s="231" t="s">
        <v>82</v>
      </c>
      <c r="AY819" s="19" t="s">
        <v>128</v>
      </c>
      <c r="BE819" s="232">
        <f>IF(N819="základní",J819,0)</f>
        <v>0</v>
      </c>
      <c r="BF819" s="232">
        <f>IF(N819="snížená",J819,0)</f>
        <v>0</v>
      </c>
      <c r="BG819" s="232">
        <f>IF(N819="zákl. přenesená",J819,0)</f>
        <v>0</v>
      </c>
      <c r="BH819" s="232">
        <f>IF(N819="sníž. přenesená",J819,0)</f>
        <v>0</v>
      </c>
      <c r="BI819" s="232">
        <f>IF(N819="nulová",J819,0)</f>
        <v>0</v>
      </c>
      <c r="BJ819" s="19" t="s">
        <v>80</v>
      </c>
      <c r="BK819" s="232">
        <f>ROUND(I819*H819,2)</f>
        <v>0</v>
      </c>
      <c r="BL819" s="19" t="s">
        <v>248</v>
      </c>
      <c r="BM819" s="231" t="s">
        <v>881</v>
      </c>
    </row>
    <row r="820" s="2" customFormat="1" ht="24" customHeight="1">
      <c r="A820" s="40"/>
      <c r="B820" s="41"/>
      <c r="C820" s="220" t="s">
        <v>882</v>
      </c>
      <c r="D820" s="220" t="s">
        <v>130</v>
      </c>
      <c r="E820" s="221" t="s">
        <v>883</v>
      </c>
      <c r="F820" s="222" t="s">
        <v>884</v>
      </c>
      <c r="G820" s="223" t="s">
        <v>187</v>
      </c>
      <c r="H820" s="224">
        <v>49</v>
      </c>
      <c r="I820" s="225"/>
      <c r="J820" s="226">
        <f>ROUND(I820*H820,2)</f>
        <v>0</v>
      </c>
      <c r="K820" s="222" t="s">
        <v>134</v>
      </c>
      <c r="L820" s="46"/>
      <c r="M820" s="227" t="s">
        <v>19</v>
      </c>
      <c r="N820" s="228" t="s">
        <v>43</v>
      </c>
      <c r="O820" s="86"/>
      <c r="P820" s="229">
        <f>O820*H820</f>
        <v>0</v>
      </c>
      <c r="Q820" s="229">
        <v>0</v>
      </c>
      <c r="R820" s="229">
        <f>Q820*H820</f>
        <v>0</v>
      </c>
      <c r="S820" s="229">
        <v>0</v>
      </c>
      <c r="T820" s="230">
        <f>S820*H820</f>
        <v>0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31" t="s">
        <v>248</v>
      </c>
      <c r="AT820" s="231" t="s">
        <v>130</v>
      </c>
      <c r="AU820" s="231" t="s">
        <v>82</v>
      </c>
      <c r="AY820" s="19" t="s">
        <v>128</v>
      </c>
      <c r="BE820" s="232">
        <f>IF(N820="základní",J820,0)</f>
        <v>0</v>
      </c>
      <c r="BF820" s="232">
        <f>IF(N820="snížená",J820,0)</f>
        <v>0</v>
      </c>
      <c r="BG820" s="232">
        <f>IF(N820="zákl. přenesená",J820,0)</f>
        <v>0</v>
      </c>
      <c r="BH820" s="232">
        <f>IF(N820="sníž. přenesená",J820,0)</f>
        <v>0</v>
      </c>
      <c r="BI820" s="232">
        <f>IF(N820="nulová",J820,0)</f>
        <v>0</v>
      </c>
      <c r="BJ820" s="19" t="s">
        <v>80</v>
      </c>
      <c r="BK820" s="232">
        <f>ROUND(I820*H820,2)</f>
        <v>0</v>
      </c>
      <c r="BL820" s="19" t="s">
        <v>248</v>
      </c>
      <c r="BM820" s="231" t="s">
        <v>885</v>
      </c>
    </row>
    <row r="821" s="2" customFormat="1" ht="24" customHeight="1">
      <c r="A821" s="40"/>
      <c r="B821" s="41"/>
      <c r="C821" s="220" t="s">
        <v>886</v>
      </c>
      <c r="D821" s="220" t="s">
        <v>130</v>
      </c>
      <c r="E821" s="221" t="s">
        <v>887</v>
      </c>
      <c r="F821" s="222" t="s">
        <v>888</v>
      </c>
      <c r="G821" s="223" t="s">
        <v>410</v>
      </c>
      <c r="H821" s="224">
        <v>6</v>
      </c>
      <c r="I821" s="225"/>
      <c r="J821" s="226">
        <f>ROUND(I821*H821,2)</f>
        <v>0</v>
      </c>
      <c r="K821" s="222" t="s">
        <v>134</v>
      </c>
      <c r="L821" s="46"/>
      <c r="M821" s="227" t="s">
        <v>19</v>
      </c>
      <c r="N821" s="228" t="s">
        <v>43</v>
      </c>
      <c r="O821" s="86"/>
      <c r="P821" s="229">
        <f>O821*H821</f>
        <v>0</v>
      </c>
      <c r="Q821" s="229">
        <v>0</v>
      </c>
      <c r="R821" s="229">
        <f>Q821*H821</f>
        <v>0</v>
      </c>
      <c r="S821" s="229">
        <v>0</v>
      </c>
      <c r="T821" s="230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31" t="s">
        <v>248</v>
      </c>
      <c r="AT821" s="231" t="s">
        <v>130</v>
      </c>
      <c r="AU821" s="231" t="s">
        <v>82</v>
      </c>
      <c r="AY821" s="19" t="s">
        <v>128</v>
      </c>
      <c r="BE821" s="232">
        <f>IF(N821="základní",J821,0)</f>
        <v>0</v>
      </c>
      <c r="BF821" s="232">
        <f>IF(N821="snížená",J821,0)</f>
        <v>0</v>
      </c>
      <c r="BG821" s="232">
        <f>IF(N821="zákl. přenesená",J821,0)</f>
        <v>0</v>
      </c>
      <c r="BH821" s="232">
        <f>IF(N821="sníž. přenesená",J821,0)</f>
        <v>0</v>
      </c>
      <c r="BI821" s="232">
        <f>IF(N821="nulová",J821,0)</f>
        <v>0</v>
      </c>
      <c r="BJ821" s="19" t="s">
        <v>80</v>
      </c>
      <c r="BK821" s="232">
        <f>ROUND(I821*H821,2)</f>
        <v>0</v>
      </c>
      <c r="BL821" s="19" t="s">
        <v>248</v>
      </c>
      <c r="BM821" s="231" t="s">
        <v>889</v>
      </c>
    </row>
    <row r="822" s="2" customFormat="1" ht="24" customHeight="1">
      <c r="A822" s="40"/>
      <c r="B822" s="41"/>
      <c r="C822" s="220" t="s">
        <v>890</v>
      </c>
      <c r="D822" s="220" t="s">
        <v>130</v>
      </c>
      <c r="E822" s="221" t="s">
        <v>891</v>
      </c>
      <c r="F822" s="222" t="s">
        <v>892</v>
      </c>
      <c r="G822" s="223" t="s">
        <v>410</v>
      </c>
      <c r="H822" s="224">
        <v>12</v>
      </c>
      <c r="I822" s="225"/>
      <c r="J822" s="226">
        <f>ROUND(I822*H822,2)</f>
        <v>0</v>
      </c>
      <c r="K822" s="222" t="s">
        <v>134</v>
      </c>
      <c r="L822" s="46"/>
      <c r="M822" s="227" t="s">
        <v>19</v>
      </c>
      <c r="N822" s="228" t="s">
        <v>43</v>
      </c>
      <c r="O822" s="86"/>
      <c r="P822" s="229">
        <f>O822*H822</f>
        <v>0</v>
      </c>
      <c r="Q822" s="229">
        <v>0</v>
      </c>
      <c r="R822" s="229">
        <f>Q822*H822</f>
        <v>0</v>
      </c>
      <c r="S822" s="229">
        <v>0</v>
      </c>
      <c r="T822" s="230">
        <f>S822*H822</f>
        <v>0</v>
      </c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R822" s="231" t="s">
        <v>248</v>
      </c>
      <c r="AT822" s="231" t="s">
        <v>130</v>
      </c>
      <c r="AU822" s="231" t="s">
        <v>82</v>
      </c>
      <c r="AY822" s="19" t="s">
        <v>128</v>
      </c>
      <c r="BE822" s="232">
        <f>IF(N822="základní",J822,0)</f>
        <v>0</v>
      </c>
      <c r="BF822" s="232">
        <f>IF(N822="snížená",J822,0)</f>
        <v>0</v>
      </c>
      <c r="BG822" s="232">
        <f>IF(N822="zákl. přenesená",J822,0)</f>
        <v>0</v>
      </c>
      <c r="BH822" s="232">
        <f>IF(N822="sníž. přenesená",J822,0)</f>
        <v>0</v>
      </c>
      <c r="BI822" s="232">
        <f>IF(N822="nulová",J822,0)</f>
        <v>0</v>
      </c>
      <c r="BJ822" s="19" t="s">
        <v>80</v>
      </c>
      <c r="BK822" s="232">
        <f>ROUND(I822*H822,2)</f>
        <v>0</v>
      </c>
      <c r="BL822" s="19" t="s">
        <v>248</v>
      </c>
      <c r="BM822" s="231" t="s">
        <v>893</v>
      </c>
    </row>
    <row r="823" s="2" customFormat="1" ht="24" customHeight="1">
      <c r="A823" s="40"/>
      <c r="B823" s="41"/>
      <c r="C823" s="220" t="s">
        <v>894</v>
      </c>
      <c r="D823" s="220" t="s">
        <v>130</v>
      </c>
      <c r="E823" s="221" t="s">
        <v>895</v>
      </c>
      <c r="F823" s="222" t="s">
        <v>896</v>
      </c>
      <c r="G823" s="223" t="s">
        <v>410</v>
      </c>
      <c r="H823" s="224">
        <v>2</v>
      </c>
      <c r="I823" s="225"/>
      <c r="J823" s="226">
        <f>ROUND(I823*H823,2)</f>
        <v>0</v>
      </c>
      <c r="K823" s="222" t="s">
        <v>134</v>
      </c>
      <c r="L823" s="46"/>
      <c r="M823" s="227" t="s">
        <v>19</v>
      </c>
      <c r="N823" s="228" t="s">
        <v>43</v>
      </c>
      <c r="O823" s="86"/>
      <c r="P823" s="229">
        <f>O823*H823</f>
        <v>0</v>
      </c>
      <c r="Q823" s="229">
        <v>0</v>
      </c>
      <c r="R823" s="229">
        <f>Q823*H823</f>
        <v>0</v>
      </c>
      <c r="S823" s="229">
        <v>0</v>
      </c>
      <c r="T823" s="230">
        <f>S823*H823</f>
        <v>0</v>
      </c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R823" s="231" t="s">
        <v>248</v>
      </c>
      <c r="AT823" s="231" t="s">
        <v>130</v>
      </c>
      <c r="AU823" s="231" t="s">
        <v>82</v>
      </c>
      <c r="AY823" s="19" t="s">
        <v>128</v>
      </c>
      <c r="BE823" s="232">
        <f>IF(N823="základní",J823,0)</f>
        <v>0</v>
      </c>
      <c r="BF823" s="232">
        <f>IF(N823="snížená",J823,0)</f>
        <v>0</v>
      </c>
      <c r="BG823" s="232">
        <f>IF(N823="zákl. přenesená",J823,0)</f>
        <v>0</v>
      </c>
      <c r="BH823" s="232">
        <f>IF(N823="sníž. přenesená",J823,0)</f>
        <v>0</v>
      </c>
      <c r="BI823" s="232">
        <f>IF(N823="nulová",J823,0)</f>
        <v>0</v>
      </c>
      <c r="BJ823" s="19" t="s">
        <v>80</v>
      </c>
      <c r="BK823" s="232">
        <f>ROUND(I823*H823,2)</f>
        <v>0</v>
      </c>
      <c r="BL823" s="19" t="s">
        <v>248</v>
      </c>
      <c r="BM823" s="231" t="s">
        <v>897</v>
      </c>
    </row>
    <row r="824" s="2" customFormat="1" ht="16.5" customHeight="1">
      <c r="A824" s="40"/>
      <c r="B824" s="41"/>
      <c r="C824" s="220" t="s">
        <v>898</v>
      </c>
      <c r="D824" s="220" t="s">
        <v>130</v>
      </c>
      <c r="E824" s="221" t="s">
        <v>899</v>
      </c>
      <c r="F824" s="222" t="s">
        <v>900</v>
      </c>
      <c r="G824" s="223" t="s">
        <v>410</v>
      </c>
      <c r="H824" s="224">
        <v>3</v>
      </c>
      <c r="I824" s="225"/>
      <c r="J824" s="226">
        <f>ROUND(I824*H824,2)</f>
        <v>0</v>
      </c>
      <c r="K824" s="222" t="s">
        <v>134</v>
      </c>
      <c r="L824" s="46"/>
      <c r="M824" s="227" t="s">
        <v>19</v>
      </c>
      <c r="N824" s="228" t="s">
        <v>43</v>
      </c>
      <c r="O824" s="86"/>
      <c r="P824" s="229">
        <f>O824*H824</f>
        <v>0</v>
      </c>
      <c r="Q824" s="229">
        <v>0</v>
      </c>
      <c r="R824" s="229">
        <f>Q824*H824</f>
        <v>0</v>
      </c>
      <c r="S824" s="229">
        <v>0</v>
      </c>
      <c r="T824" s="230">
        <f>S824*H824</f>
        <v>0</v>
      </c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R824" s="231" t="s">
        <v>248</v>
      </c>
      <c r="AT824" s="231" t="s">
        <v>130</v>
      </c>
      <c r="AU824" s="231" t="s">
        <v>82</v>
      </c>
      <c r="AY824" s="19" t="s">
        <v>128</v>
      </c>
      <c r="BE824" s="232">
        <f>IF(N824="základní",J824,0)</f>
        <v>0</v>
      </c>
      <c r="BF824" s="232">
        <f>IF(N824="snížená",J824,0)</f>
        <v>0</v>
      </c>
      <c r="BG824" s="232">
        <f>IF(N824="zákl. přenesená",J824,0)</f>
        <v>0</v>
      </c>
      <c r="BH824" s="232">
        <f>IF(N824="sníž. přenesená",J824,0)</f>
        <v>0</v>
      </c>
      <c r="BI824" s="232">
        <f>IF(N824="nulová",J824,0)</f>
        <v>0</v>
      </c>
      <c r="BJ824" s="19" t="s">
        <v>80</v>
      </c>
      <c r="BK824" s="232">
        <f>ROUND(I824*H824,2)</f>
        <v>0</v>
      </c>
      <c r="BL824" s="19" t="s">
        <v>248</v>
      </c>
      <c r="BM824" s="231" t="s">
        <v>901</v>
      </c>
    </row>
    <row r="825" s="2" customFormat="1" ht="24" customHeight="1">
      <c r="A825" s="40"/>
      <c r="B825" s="41"/>
      <c r="C825" s="220" t="s">
        <v>902</v>
      </c>
      <c r="D825" s="220" t="s">
        <v>130</v>
      </c>
      <c r="E825" s="221" t="s">
        <v>903</v>
      </c>
      <c r="F825" s="222" t="s">
        <v>904</v>
      </c>
      <c r="G825" s="223" t="s">
        <v>410</v>
      </c>
      <c r="H825" s="224">
        <v>1</v>
      </c>
      <c r="I825" s="225"/>
      <c r="J825" s="226">
        <f>ROUND(I825*H825,2)</f>
        <v>0</v>
      </c>
      <c r="K825" s="222" t="s">
        <v>134</v>
      </c>
      <c r="L825" s="46"/>
      <c r="M825" s="227" t="s">
        <v>19</v>
      </c>
      <c r="N825" s="228" t="s">
        <v>43</v>
      </c>
      <c r="O825" s="86"/>
      <c r="P825" s="229">
        <f>O825*H825</f>
        <v>0</v>
      </c>
      <c r="Q825" s="229">
        <v>0</v>
      </c>
      <c r="R825" s="229">
        <f>Q825*H825</f>
        <v>0</v>
      </c>
      <c r="S825" s="229">
        <v>0</v>
      </c>
      <c r="T825" s="230">
        <f>S825*H825</f>
        <v>0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31" t="s">
        <v>248</v>
      </c>
      <c r="AT825" s="231" t="s">
        <v>130</v>
      </c>
      <c r="AU825" s="231" t="s">
        <v>82</v>
      </c>
      <c r="AY825" s="19" t="s">
        <v>128</v>
      </c>
      <c r="BE825" s="232">
        <f>IF(N825="základní",J825,0)</f>
        <v>0</v>
      </c>
      <c r="BF825" s="232">
        <f>IF(N825="snížená",J825,0)</f>
        <v>0</v>
      </c>
      <c r="BG825" s="232">
        <f>IF(N825="zákl. přenesená",J825,0)</f>
        <v>0</v>
      </c>
      <c r="BH825" s="232">
        <f>IF(N825="sníž. přenesená",J825,0)</f>
        <v>0</v>
      </c>
      <c r="BI825" s="232">
        <f>IF(N825="nulová",J825,0)</f>
        <v>0</v>
      </c>
      <c r="BJ825" s="19" t="s">
        <v>80</v>
      </c>
      <c r="BK825" s="232">
        <f>ROUND(I825*H825,2)</f>
        <v>0</v>
      </c>
      <c r="BL825" s="19" t="s">
        <v>248</v>
      </c>
      <c r="BM825" s="231" t="s">
        <v>905</v>
      </c>
    </row>
    <row r="826" s="2" customFormat="1" ht="16.5" customHeight="1">
      <c r="A826" s="40"/>
      <c r="B826" s="41"/>
      <c r="C826" s="277" t="s">
        <v>906</v>
      </c>
      <c r="D826" s="277" t="s">
        <v>280</v>
      </c>
      <c r="E826" s="278" t="s">
        <v>907</v>
      </c>
      <c r="F826" s="279" t="s">
        <v>908</v>
      </c>
      <c r="G826" s="280" t="s">
        <v>410</v>
      </c>
      <c r="H826" s="281">
        <v>1</v>
      </c>
      <c r="I826" s="282"/>
      <c r="J826" s="283">
        <f>ROUND(I826*H826,2)</f>
        <v>0</v>
      </c>
      <c r="K826" s="279" t="s">
        <v>134</v>
      </c>
      <c r="L826" s="284"/>
      <c r="M826" s="285" t="s">
        <v>19</v>
      </c>
      <c r="N826" s="286" t="s">
        <v>43</v>
      </c>
      <c r="O826" s="86"/>
      <c r="P826" s="229">
        <f>O826*H826</f>
        <v>0</v>
      </c>
      <c r="Q826" s="229">
        <v>0.0080999999999999996</v>
      </c>
      <c r="R826" s="229">
        <f>Q826*H826</f>
        <v>0.0080999999999999996</v>
      </c>
      <c r="S826" s="229">
        <v>0</v>
      </c>
      <c r="T826" s="230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31" t="s">
        <v>367</v>
      </c>
      <c r="AT826" s="231" t="s">
        <v>280</v>
      </c>
      <c r="AU826" s="231" t="s">
        <v>82</v>
      </c>
      <c r="AY826" s="19" t="s">
        <v>128</v>
      </c>
      <c r="BE826" s="232">
        <f>IF(N826="základní",J826,0)</f>
        <v>0</v>
      </c>
      <c r="BF826" s="232">
        <f>IF(N826="snížená",J826,0)</f>
        <v>0</v>
      </c>
      <c r="BG826" s="232">
        <f>IF(N826="zákl. přenesená",J826,0)</f>
        <v>0</v>
      </c>
      <c r="BH826" s="232">
        <f>IF(N826="sníž. přenesená",J826,0)</f>
        <v>0</v>
      </c>
      <c r="BI826" s="232">
        <f>IF(N826="nulová",J826,0)</f>
        <v>0</v>
      </c>
      <c r="BJ826" s="19" t="s">
        <v>80</v>
      </c>
      <c r="BK826" s="232">
        <f>ROUND(I826*H826,2)</f>
        <v>0</v>
      </c>
      <c r="BL826" s="19" t="s">
        <v>248</v>
      </c>
      <c r="BM826" s="231" t="s">
        <v>909</v>
      </c>
    </row>
    <row r="827" s="2" customFormat="1" ht="16.5" customHeight="1">
      <c r="A827" s="40"/>
      <c r="B827" s="41"/>
      <c r="C827" s="220" t="s">
        <v>910</v>
      </c>
      <c r="D827" s="220" t="s">
        <v>130</v>
      </c>
      <c r="E827" s="221" t="s">
        <v>911</v>
      </c>
      <c r="F827" s="222" t="s">
        <v>912</v>
      </c>
      <c r="G827" s="223" t="s">
        <v>410</v>
      </c>
      <c r="H827" s="224">
        <v>2</v>
      </c>
      <c r="I827" s="225"/>
      <c r="J827" s="226">
        <f>ROUND(I827*H827,2)</f>
        <v>0</v>
      </c>
      <c r="K827" s="222" t="s">
        <v>134</v>
      </c>
      <c r="L827" s="46"/>
      <c r="M827" s="227" t="s">
        <v>19</v>
      </c>
      <c r="N827" s="228" t="s">
        <v>43</v>
      </c>
      <c r="O827" s="86"/>
      <c r="P827" s="229">
        <f>O827*H827</f>
        <v>0</v>
      </c>
      <c r="Q827" s="229">
        <v>0</v>
      </c>
      <c r="R827" s="229">
        <f>Q827*H827</f>
        <v>0</v>
      </c>
      <c r="S827" s="229">
        <v>0</v>
      </c>
      <c r="T827" s="230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31" t="s">
        <v>248</v>
      </c>
      <c r="AT827" s="231" t="s">
        <v>130</v>
      </c>
      <c r="AU827" s="231" t="s">
        <v>82</v>
      </c>
      <c r="AY827" s="19" t="s">
        <v>128</v>
      </c>
      <c r="BE827" s="232">
        <f>IF(N827="základní",J827,0)</f>
        <v>0</v>
      </c>
      <c r="BF827" s="232">
        <f>IF(N827="snížená",J827,0)</f>
        <v>0</v>
      </c>
      <c r="BG827" s="232">
        <f>IF(N827="zákl. přenesená",J827,0)</f>
        <v>0</v>
      </c>
      <c r="BH827" s="232">
        <f>IF(N827="sníž. přenesená",J827,0)</f>
        <v>0</v>
      </c>
      <c r="BI827" s="232">
        <f>IF(N827="nulová",J827,0)</f>
        <v>0</v>
      </c>
      <c r="BJ827" s="19" t="s">
        <v>80</v>
      </c>
      <c r="BK827" s="232">
        <f>ROUND(I827*H827,2)</f>
        <v>0</v>
      </c>
      <c r="BL827" s="19" t="s">
        <v>248</v>
      </c>
      <c r="BM827" s="231" t="s">
        <v>913</v>
      </c>
    </row>
    <row r="828" s="2" customFormat="1" ht="16.5" customHeight="1">
      <c r="A828" s="40"/>
      <c r="B828" s="41"/>
      <c r="C828" s="277" t="s">
        <v>914</v>
      </c>
      <c r="D828" s="277" t="s">
        <v>280</v>
      </c>
      <c r="E828" s="278" t="s">
        <v>915</v>
      </c>
      <c r="F828" s="279" t="s">
        <v>916</v>
      </c>
      <c r="G828" s="280" t="s">
        <v>410</v>
      </c>
      <c r="H828" s="281">
        <v>2</v>
      </c>
      <c r="I828" s="282"/>
      <c r="J828" s="283">
        <f>ROUND(I828*H828,2)</f>
        <v>0</v>
      </c>
      <c r="K828" s="279" t="s">
        <v>19</v>
      </c>
      <c r="L828" s="284"/>
      <c r="M828" s="285" t="s">
        <v>19</v>
      </c>
      <c r="N828" s="286" t="s">
        <v>43</v>
      </c>
      <c r="O828" s="86"/>
      <c r="P828" s="229">
        <f>O828*H828</f>
        <v>0</v>
      </c>
      <c r="Q828" s="229">
        <v>0.0079000000000000008</v>
      </c>
      <c r="R828" s="229">
        <f>Q828*H828</f>
        <v>0.015800000000000002</v>
      </c>
      <c r="S828" s="229">
        <v>0</v>
      </c>
      <c r="T828" s="230">
        <f>S828*H828</f>
        <v>0</v>
      </c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R828" s="231" t="s">
        <v>367</v>
      </c>
      <c r="AT828" s="231" t="s">
        <v>280</v>
      </c>
      <c r="AU828" s="231" t="s">
        <v>82</v>
      </c>
      <c r="AY828" s="19" t="s">
        <v>128</v>
      </c>
      <c r="BE828" s="232">
        <f>IF(N828="základní",J828,0)</f>
        <v>0</v>
      </c>
      <c r="BF828" s="232">
        <f>IF(N828="snížená",J828,0)</f>
        <v>0</v>
      </c>
      <c r="BG828" s="232">
        <f>IF(N828="zákl. přenesená",J828,0)</f>
        <v>0</v>
      </c>
      <c r="BH828" s="232">
        <f>IF(N828="sníž. přenesená",J828,0)</f>
        <v>0</v>
      </c>
      <c r="BI828" s="232">
        <f>IF(N828="nulová",J828,0)</f>
        <v>0</v>
      </c>
      <c r="BJ828" s="19" t="s">
        <v>80</v>
      </c>
      <c r="BK828" s="232">
        <f>ROUND(I828*H828,2)</f>
        <v>0</v>
      </c>
      <c r="BL828" s="19" t="s">
        <v>248</v>
      </c>
      <c r="BM828" s="231" t="s">
        <v>917</v>
      </c>
    </row>
    <row r="829" s="2" customFormat="1" ht="16.5" customHeight="1">
      <c r="A829" s="40"/>
      <c r="B829" s="41"/>
      <c r="C829" s="220" t="s">
        <v>918</v>
      </c>
      <c r="D829" s="220" t="s">
        <v>130</v>
      </c>
      <c r="E829" s="221" t="s">
        <v>919</v>
      </c>
      <c r="F829" s="222" t="s">
        <v>920</v>
      </c>
      <c r="G829" s="223" t="s">
        <v>410</v>
      </c>
      <c r="H829" s="224">
        <v>2</v>
      </c>
      <c r="I829" s="225"/>
      <c r="J829" s="226">
        <f>ROUND(I829*H829,2)</f>
        <v>0</v>
      </c>
      <c r="K829" s="222" t="s">
        <v>134</v>
      </c>
      <c r="L829" s="46"/>
      <c r="M829" s="227" t="s">
        <v>19</v>
      </c>
      <c r="N829" s="228" t="s">
        <v>43</v>
      </c>
      <c r="O829" s="86"/>
      <c r="P829" s="229">
        <f>O829*H829</f>
        <v>0</v>
      </c>
      <c r="Q829" s="229">
        <v>0</v>
      </c>
      <c r="R829" s="229">
        <f>Q829*H829</f>
        <v>0</v>
      </c>
      <c r="S829" s="229">
        <v>0</v>
      </c>
      <c r="T829" s="230">
        <f>S829*H829</f>
        <v>0</v>
      </c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R829" s="231" t="s">
        <v>248</v>
      </c>
      <c r="AT829" s="231" t="s">
        <v>130</v>
      </c>
      <c r="AU829" s="231" t="s">
        <v>82</v>
      </c>
      <c r="AY829" s="19" t="s">
        <v>128</v>
      </c>
      <c r="BE829" s="232">
        <f>IF(N829="základní",J829,0)</f>
        <v>0</v>
      </c>
      <c r="BF829" s="232">
        <f>IF(N829="snížená",J829,0)</f>
        <v>0</v>
      </c>
      <c r="BG829" s="232">
        <f>IF(N829="zákl. přenesená",J829,0)</f>
        <v>0</v>
      </c>
      <c r="BH829" s="232">
        <f>IF(N829="sníž. přenesená",J829,0)</f>
        <v>0</v>
      </c>
      <c r="BI829" s="232">
        <f>IF(N829="nulová",J829,0)</f>
        <v>0</v>
      </c>
      <c r="BJ829" s="19" t="s">
        <v>80</v>
      </c>
      <c r="BK829" s="232">
        <f>ROUND(I829*H829,2)</f>
        <v>0</v>
      </c>
      <c r="BL829" s="19" t="s">
        <v>248</v>
      </c>
      <c r="BM829" s="231" t="s">
        <v>921</v>
      </c>
    </row>
    <row r="830" s="13" customFormat="1">
      <c r="A830" s="13"/>
      <c r="B830" s="233"/>
      <c r="C830" s="234"/>
      <c r="D830" s="235" t="s">
        <v>137</v>
      </c>
      <c r="E830" s="236" t="s">
        <v>19</v>
      </c>
      <c r="F830" s="237" t="s">
        <v>922</v>
      </c>
      <c r="G830" s="234"/>
      <c r="H830" s="236" t="s">
        <v>19</v>
      </c>
      <c r="I830" s="238"/>
      <c r="J830" s="234"/>
      <c r="K830" s="234"/>
      <c r="L830" s="239"/>
      <c r="M830" s="240"/>
      <c r="N830" s="241"/>
      <c r="O830" s="241"/>
      <c r="P830" s="241"/>
      <c r="Q830" s="241"/>
      <c r="R830" s="241"/>
      <c r="S830" s="241"/>
      <c r="T830" s="242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3" t="s">
        <v>137</v>
      </c>
      <c r="AU830" s="243" t="s">
        <v>82</v>
      </c>
      <c r="AV830" s="13" t="s">
        <v>80</v>
      </c>
      <c r="AW830" s="13" t="s">
        <v>33</v>
      </c>
      <c r="AX830" s="13" t="s">
        <v>72</v>
      </c>
      <c r="AY830" s="243" t="s">
        <v>128</v>
      </c>
    </row>
    <row r="831" s="14" customFormat="1">
      <c r="A831" s="14"/>
      <c r="B831" s="244"/>
      <c r="C831" s="245"/>
      <c r="D831" s="235" t="s">
        <v>137</v>
      </c>
      <c r="E831" s="246" t="s">
        <v>19</v>
      </c>
      <c r="F831" s="247" t="s">
        <v>82</v>
      </c>
      <c r="G831" s="245"/>
      <c r="H831" s="248">
        <v>2</v>
      </c>
      <c r="I831" s="249"/>
      <c r="J831" s="245"/>
      <c r="K831" s="245"/>
      <c r="L831" s="250"/>
      <c r="M831" s="251"/>
      <c r="N831" s="252"/>
      <c r="O831" s="252"/>
      <c r="P831" s="252"/>
      <c r="Q831" s="252"/>
      <c r="R831" s="252"/>
      <c r="S831" s="252"/>
      <c r="T831" s="253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54" t="s">
        <v>137</v>
      </c>
      <c r="AU831" s="254" t="s">
        <v>82</v>
      </c>
      <c r="AV831" s="14" t="s">
        <v>82</v>
      </c>
      <c r="AW831" s="14" t="s">
        <v>33</v>
      </c>
      <c r="AX831" s="14" t="s">
        <v>72</v>
      </c>
      <c r="AY831" s="254" t="s">
        <v>128</v>
      </c>
    </row>
    <row r="832" s="15" customFormat="1">
      <c r="A832" s="15"/>
      <c r="B832" s="255"/>
      <c r="C832" s="256"/>
      <c r="D832" s="235" t="s">
        <v>137</v>
      </c>
      <c r="E832" s="257" t="s">
        <v>19</v>
      </c>
      <c r="F832" s="258" t="s">
        <v>140</v>
      </c>
      <c r="G832" s="256"/>
      <c r="H832" s="259">
        <v>2</v>
      </c>
      <c r="I832" s="260"/>
      <c r="J832" s="256"/>
      <c r="K832" s="256"/>
      <c r="L832" s="261"/>
      <c r="M832" s="262"/>
      <c r="N832" s="263"/>
      <c r="O832" s="263"/>
      <c r="P832" s="263"/>
      <c r="Q832" s="263"/>
      <c r="R832" s="263"/>
      <c r="S832" s="263"/>
      <c r="T832" s="264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65" t="s">
        <v>137</v>
      </c>
      <c r="AU832" s="265" t="s">
        <v>82</v>
      </c>
      <c r="AV832" s="15" t="s">
        <v>135</v>
      </c>
      <c r="AW832" s="15" t="s">
        <v>33</v>
      </c>
      <c r="AX832" s="15" t="s">
        <v>80</v>
      </c>
      <c r="AY832" s="265" t="s">
        <v>128</v>
      </c>
    </row>
    <row r="833" s="2" customFormat="1" ht="16.5" customHeight="1">
      <c r="A833" s="40"/>
      <c r="B833" s="41"/>
      <c r="C833" s="277" t="s">
        <v>923</v>
      </c>
      <c r="D833" s="277" t="s">
        <v>280</v>
      </c>
      <c r="E833" s="278" t="s">
        <v>924</v>
      </c>
      <c r="F833" s="279" t="s">
        <v>925</v>
      </c>
      <c r="G833" s="280" t="s">
        <v>410</v>
      </c>
      <c r="H833" s="281">
        <v>2</v>
      </c>
      <c r="I833" s="282"/>
      <c r="J833" s="283">
        <f>ROUND(I833*H833,2)</f>
        <v>0</v>
      </c>
      <c r="K833" s="279" t="s">
        <v>19</v>
      </c>
      <c r="L833" s="284"/>
      <c r="M833" s="285" t="s">
        <v>19</v>
      </c>
      <c r="N833" s="286" t="s">
        <v>43</v>
      </c>
      <c r="O833" s="86"/>
      <c r="P833" s="229">
        <f>O833*H833</f>
        <v>0</v>
      </c>
      <c r="Q833" s="229">
        <v>0.062</v>
      </c>
      <c r="R833" s="229">
        <f>Q833*H833</f>
        <v>0.124</v>
      </c>
      <c r="S833" s="229">
        <v>0</v>
      </c>
      <c r="T833" s="230">
        <f>S833*H833</f>
        <v>0</v>
      </c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R833" s="231" t="s">
        <v>367</v>
      </c>
      <c r="AT833" s="231" t="s">
        <v>280</v>
      </c>
      <c r="AU833" s="231" t="s">
        <v>82</v>
      </c>
      <c r="AY833" s="19" t="s">
        <v>128</v>
      </c>
      <c r="BE833" s="232">
        <f>IF(N833="základní",J833,0)</f>
        <v>0</v>
      </c>
      <c r="BF833" s="232">
        <f>IF(N833="snížená",J833,0)</f>
        <v>0</v>
      </c>
      <c r="BG833" s="232">
        <f>IF(N833="zákl. přenesená",J833,0)</f>
        <v>0</v>
      </c>
      <c r="BH833" s="232">
        <f>IF(N833="sníž. přenesená",J833,0)</f>
        <v>0</v>
      </c>
      <c r="BI833" s="232">
        <f>IF(N833="nulová",J833,0)</f>
        <v>0</v>
      </c>
      <c r="BJ833" s="19" t="s">
        <v>80</v>
      </c>
      <c r="BK833" s="232">
        <f>ROUND(I833*H833,2)</f>
        <v>0</v>
      </c>
      <c r="BL833" s="19" t="s">
        <v>248</v>
      </c>
      <c r="BM833" s="231" t="s">
        <v>926</v>
      </c>
    </row>
    <row r="834" s="2" customFormat="1" ht="16.5" customHeight="1">
      <c r="A834" s="40"/>
      <c r="B834" s="41"/>
      <c r="C834" s="277" t="s">
        <v>927</v>
      </c>
      <c r="D834" s="277" t="s">
        <v>280</v>
      </c>
      <c r="E834" s="278" t="s">
        <v>928</v>
      </c>
      <c r="F834" s="279" t="s">
        <v>929</v>
      </c>
      <c r="G834" s="280" t="s">
        <v>410</v>
      </c>
      <c r="H834" s="281">
        <v>2</v>
      </c>
      <c r="I834" s="282"/>
      <c r="J834" s="283">
        <f>ROUND(I834*H834,2)</f>
        <v>0</v>
      </c>
      <c r="K834" s="279" t="s">
        <v>19</v>
      </c>
      <c r="L834" s="284"/>
      <c r="M834" s="285" t="s">
        <v>19</v>
      </c>
      <c r="N834" s="286" t="s">
        <v>43</v>
      </c>
      <c r="O834" s="86"/>
      <c r="P834" s="229">
        <f>O834*H834</f>
        <v>0</v>
      </c>
      <c r="Q834" s="229">
        <v>0.0011999999999999999</v>
      </c>
      <c r="R834" s="229">
        <f>Q834*H834</f>
        <v>0.0023999999999999998</v>
      </c>
      <c r="S834" s="229">
        <v>0</v>
      </c>
      <c r="T834" s="230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31" t="s">
        <v>367</v>
      </c>
      <c r="AT834" s="231" t="s">
        <v>280</v>
      </c>
      <c r="AU834" s="231" t="s">
        <v>82</v>
      </c>
      <c r="AY834" s="19" t="s">
        <v>128</v>
      </c>
      <c r="BE834" s="232">
        <f>IF(N834="základní",J834,0)</f>
        <v>0</v>
      </c>
      <c r="BF834" s="232">
        <f>IF(N834="snížená",J834,0)</f>
        <v>0</v>
      </c>
      <c r="BG834" s="232">
        <f>IF(N834="zákl. přenesená",J834,0)</f>
        <v>0</v>
      </c>
      <c r="BH834" s="232">
        <f>IF(N834="sníž. přenesená",J834,0)</f>
        <v>0</v>
      </c>
      <c r="BI834" s="232">
        <f>IF(N834="nulová",J834,0)</f>
        <v>0</v>
      </c>
      <c r="BJ834" s="19" t="s">
        <v>80</v>
      </c>
      <c r="BK834" s="232">
        <f>ROUND(I834*H834,2)</f>
        <v>0</v>
      </c>
      <c r="BL834" s="19" t="s">
        <v>248</v>
      </c>
      <c r="BM834" s="231" t="s">
        <v>930</v>
      </c>
    </row>
    <row r="835" s="2" customFormat="1" ht="16.5" customHeight="1">
      <c r="A835" s="40"/>
      <c r="B835" s="41"/>
      <c r="C835" s="220" t="s">
        <v>931</v>
      </c>
      <c r="D835" s="220" t="s">
        <v>130</v>
      </c>
      <c r="E835" s="221" t="s">
        <v>932</v>
      </c>
      <c r="F835" s="222" t="s">
        <v>933</v>
      </c>
      <c r="G835" s="223" t="s">
        <v>410</v>
      </c>
      <c r="H835" s="224">
        <v>2</v>
      </c>
      <c r="I835" s="225"/>
      <c r="J835" s="226">
        <f>ROUND(I835*H835,2)</f>
        <v>0</v>
      </c>
      <c r="K835" s="222" t="s">
        <v>134</v>
      </c>
      <c r="L835" s="46"/>
      <c r="M835" s="227" t="s">
        <v>19</v>
      </c>
      <c r="N835" s="228" t="s">
        <v>43</v>
      </c>
      <c r="O835" s="86"/>
      <c r="P835" s="229">
        <f>O835*H835</f>
        <v>0</v>
      </c>
      <c r="Q835" s="229">
        <v>0</v>
      </c>
      <c r="R835" s="229">
        <f>Q835*H835</f>
        <v>0</v>
      </c>
      <c r="S835" s="229">
        <v>0</v>
      </c>
      <c r="T835" s="230">
        <f>S835*H835</f>
        <v>0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31" t="s">
        <v>248</v>
      </c>
      <c r="AT835" s="231" t="s">
        <v>130</v>
      </c>
      <c r="AU835" s="231" t="s">
        <v>82</v>
      </c>
      <c r="AY835" s="19" t="s">
        <v>128</v>
      </c>
      <c r="BE835" s="232">
        <f>IF(N835="základní",J835,0)</f>
        <v>0</v>
      </c>
      <c r="BF835" s="232">
        <f>IF(N835="snížená",J835,0)</f>
        <v>0</v>
      </c>
      <c r="BG835" s="232">
        <f>IF(N835="zákl. přenesená",J835,0)</f>
        <v>0</v>
      </c>
      <c r="BH835" s="232">
        <f>IF(N835="sníž. přenesená",J835,0)</f>
        <v>0</v>
      </c>
      <c r="BI835" s="232">
        <f>IF(N835="nulová",J835,0)</f>
        <v>0</v>
      </c>
      <c r="BJ835" s="19" t="s">
        <v>80</v>
      </c>
      <c r="BK835" s="232">
        <f>ROUND(I835*H835,2)</f>
        <v>0</v>
      </c>
      <c r="BL835" s="19" t="s">
        <v>248</v>
      </c>
      <c r="BM835" s="231" t="s">
        <v>934</v>
      </c>
    </row>
    <row r="836" s="2" customFormat="1" ht="16.5" customHeight="1">
      <c r="A836" s="40"/>
      <c r="B836" s="41"/>
      <c r="C836" s="277" t="s">
        <v>935</v>
      </c>
      <c r="D836" s="277" t="s">
        <v>280</v>
      </c>
      <c r="E836" s="278" t="s">
        <v>936</v>
      </c>
      <c r="F836" s="279" t="s">
        <v>937</v>
      </c>
      <c r="G836" s="280" t="s">
        <v>410</v>
      </c>
      <c r="H836" s="281">
        <v>2</v>
      </c>
      <c r="I836" s="282"/>
      <c r="J836" s="283">
        <f>ROUND(I836*H836,2)</f>
        <v>0</v>
      </c>
      <c r="K836" s="279" t="s">
        <v>19</v>
      </c>
      <c r="L836" s="284"/>
      <c r="M836" s="285" t="s">
        <v>19</v>
      </c>
      <c r="N836" s="286" t="s">
        <v>43</v>
      </c>
      <c r="O836" s="86"/>
      <c r="P836" s="229">
        <f>O836*H836</f>
        <v>0</v>
      </c>
      <c r="Q836" s="229">
        <v>0.00021000000000000001</v>
      </c>
      <c r="R836" s="229">
        <f>Q836*H836</f>
        <v>0.00042000000000000002</v>
      </c>
      <c r="S836" s="229">
        <v>0</v>
      </c>
      <c r="T836" s="230">
        <f>S836*H836</f>
        <v>0</v>
      </c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R836" s="231" t="s">
        <v>367</v>
      </c>
      <c r="AT836" s="231" t="s">
        <v>280</v>
      </c>
      <c r="AU836" s="231" t="s">
        <v>82</v>
      </c>
      <c r="AY836" s="19" t="s">
        <v>128</v>
      </c>
      <c r="BE836" s="232">
        <f>IF(N836="základní",J836,0)</f>
        <v>0</v>
      </c>
      <c r="BF836" s="232">
        <f>IF(N836="snížená",J836,0)</f>
        <v>0</v>
      </c>
      <c r="BG836" s="232">
        <f>IF(N836="zákl. přenesená",J836,0)</f>
        <v>0</v>
      </c>
      <c r="BH836" s="232">
        <f>IF(N836="sníž. přenesená",J836,0)</f>
        <v>0</v>
      </c>
      <c r="BI836" s="232">
        <f>IF(N836="nulová",J836,0)</f>
        <v>0</v>
      </c>
      <c r="BJ836" s="19" t="s">
        <v>80</v>
      </c>
      <c r="BK836" s="232">
        <f>ROUND(I836*H836,2)</f>
        <v>0</v>
      </c>
      <c r="BL836" s="19" t="s">
        <v>248</v>
      </c>
      <c r="BM836" s="231" t="s">
        <v>938</v>
      </c>
    </row>
    <row r="837" s="2" customFormat="1" ht="24" customHeight="1">
      <c r="A837" s="40"/>
      <c r="B837" s="41"/>
      <c r="C837" s="220" t="s">
        <v>939</v>
      </c>
      <c r="D837" s="220" t="s">
        <v>130</v>
      </c>
      <c r="E837" s="221" t="s">
        <v>940</v>
      </c>
      <c r="F837" s="222" t="s">
        <v>941</v>
      </c>
      <c r="G837" s="223" t="s">
        <v>187</v>
      </c>
      <c r="H837" s="224">
        <v>55</v>
      </c>
      <c r="I837" s="225"/>
      <c r="J837" s="226">
        <f>ROUND(I837*H837,2)</f>
        <v>0</v>
      </c>
      <c r="K837" s="222" t="s">
        <v>134</v>
      </c>
      <c r="L837" s="46"/>
      <c r="M837" s="227" t="s">
        <v>19</v>
      </c>
      <c r="N837" s="228" t="s">
        <v>43</v>
      </c>
      <c r="O837" s="86"/>
      <c r="P837" s="229">
        <f>O837*H837</f>
        <v>0</v>
      </c>
      <c r="Q837" s="229">
        <v>0</v>
      </c>
      <c r="R837" s="229">
        <f>Q837*H837</f>
        <v>0</v>
      </c>
      <c r="S837" s="229">
        <v>0</v>
      </c>
      <c r="T837" s="230">
        <f>S837*H837</f>
        <v>0</v>
      </c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R837" s="231" t="s">
        <v>248</v>
      </c>
      <c r="AT837" s="231" t="s">
        <v>130</v>
      </c>
      <c r="AU837" s="231" t="s">
        <v>82</v>
      </c>
      <c r="AY837" s="19" t="s">
        <v>128</v>
      </c>
      <c r="BE837" s="232">
        <f>IF(N837="základní",J837,0)</f>
        <v>0</v>
      </c>
      <c r="BF837" s="232">
        <f>IF(N837="snížená",J837,0)</f>
        <v>0</v>
      </c>
      <c r="BG837" s="232">
        <f>IF(N837="zákl. přenesená",J837,0)</f>
        <v>0</v>
      </c>
      <c r="BH837" s="232">
        <f>IF(N837="sníž. přenesená",J837,0)</f>
        <v>0</v>
      </c>
      <c r="BI837" s="232">
        <f>IF(N837="nulová",J837,0)</f>
        <v>0</v>
      </c>
      <c r="BJ837" s="19" t="s">
        <v>80</v>
      </c>
      <c r="BK837" s="232">
        <f>ROUND(I837*H837,2)</f>
        <v>0</v>
      </c>
      <c r="BL837" s="19" t="s">
        <v>248</v>
      </c>
      <c r="BM837" s="231" t="s">
        <v>942</v>
      </c>
    </row>
    <row r="838" s="2" customFormat="1" ht="16.5" customHeight="1">
      <c r="A838" s="40"/>
      <c r="B838" s="41"/>
      <c r="C838" s="277" t="s">
        <v>943</v>
      </c>
      <c r="D838" s="277" t="s">
        <v>280</v>
      </c>
      <c r="E838" s="278" t="s">
        <v>944</v>
      </c>
      <c r="F838" s="279" t="s">
        <v>945</v>
      </c>
      <c r="G838" s="280" t="s">
        <v>314</v>
      </c>
      <c r="H838" s="281">
        <v>35.200000000000003</v>
      </c>
      <c r="I838" s="282"/>
      <c r="J838" s="283">
        <f>ROUND(I838*H838,2)</f>
        <v>0</v>
      </c>
      <c r="K838" s="279" t="s">
        <v>134</v>
      </c>
      <c r="L838" s="284"/>
      <c r="M838" s="285" t="s">
        <v>19</v>
      </c>
      <c r="N838" s="286" t="s">
        <v>43</v>
      </c>
      <c r="O838" s="86"/>
      <c r="P838" s="229">
        <f>O838*H838</f>
        <v>0</v>
      </c>
      <c r="Q838" s="229">
        <v>0.001</v>
      </c>
      <c r="R838" s="229">
        <f>Q838*H838</f>
        <v>0.035200000000000002</v>
      </c>
      <c r="S838" s="229">
        <v>0</v>
      </c>
      <c r="T838" s="230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31" t="s">
        <v>367</v>
      </c>
      <c r="AT838" s="231" t="s">
        <v>280</v>
      </c>
      <c r="AU838" s="231" t="s">
        <v>82</v>
      </c>
      <c r="AY838" s="19" t="s">
        <v>128</v>
      </c>
      <c r="BE838" s="232">
        <f>IF(N838="základní",J838,0)</f>
        <v>0</v>
      </c>
      <c r="BF838" s="232">
        <f>IF(N838="snížená",J838,0)</f>
        <v>0</v>
      </c>
      <c r="BG838" s="232">
        <f>IF(N838="zákl. přenesená",J838,0)</f>
        <v>0</v>
      </c>
      <c r="BH838" s="232">
        <f>IF(N838="sníž. přenesená",J838,0)</f>
        <v>0</v>
      </c>
      <c r="BI838" s="232">
        <f>IF(N838="nulová",J838,0)</f>
        <v>0</v>
      </c>
      <c r="BJ838" s="19" t="s">
        <v>80</v>
      </c>
      <c r="BK838" s="232">
        <f>ROUND(I838*H838,2)</f>
        <v>0</v>
      </c>
      <c r="BL838" s="19" t="s">
        <v>248</v>
      </c>
      <c r="BM838" s="231" t="s">
        <v>946</v>
      </c>
    </row>
    <row r="839" s="14" customFormat="1">
      <c r="A839" s="14"/>
      <c r="B839" s="244"/>
      <c r="C839" s="245"/>
      <c r="D839" s="235" t="s">
        <v>137</v>
      </c>
      <c r="E839" s="246" t="s">
        <v>19</v>
      </c>
      <c r="F839" s="247" t="s">
        <v>947</v>
      </c>
      <c r="G839" s="245"/>
      <c r="H839" s="248">
        <v>35.200000000000003</v>
      </c>
      <c r="I839" s="249"/>
      <c r="J839" s="245"/>
      <c r="K839" s="245"/>
      <c r="L839" s="250"/>
      <c r="M839" s="251"/>
      <c r="N839" s="252"/>
      <c r="O839" s="252"/>
      <c r="P839" s="252"/>
      <c r="Q839" s="252"/>
      <c r="R839" s="252"/>
      <c r="S839" s="252"/>
      <c r="T839" s="253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54" t="s">
        <v>137</v>
      </c>
      <c r="AU839" s="254" t="s">
        <v>82</v>
      </c>
      <c r="AV839" s="14" t="s">
        <v>82</v>
      </c>
      <c r="AW839" s="14" t="s">
        <v>33</v>
      </c>
      <c r="AX839" s="14" t="s">
        <v>72</v>
      </c>
      <c r="AY839" s="254" t="s">
        <v>128</v>
      </c>
    </row>
    <row r="840" s="15" customFormat="1">
      <c r="A840" s="15"/>
      <c r="B840" s="255"/>
      <c r="C840" s="256"/>
      <c r="D840" s="235" t="s">
        <v>137</v>
      </c>
      <c r="E840" s="257" t="s">
        <v>19</v>
      </c>
      <c r="F840" s="258" t="s">
        <v>140</v>
      </c>
      <c r="G840" s="256"/>
      <c r="H840" s="259">
        <v>35.200000000000003</v>
      </c>
      <c r="I840" s="260"/>
      <c r="J840" s="256"/>
      <c r="K840" s="256"/>
      <c r="L840" s="261"/>
      <c r="M840" s="262"/>
      <c r="N840" s="263"/>
      <c r="O840" s="263"/>
      <c r="P840" s="263"/>
      <c r="Q840" s="263"/>
      <c r="R840" s="263"/>
      <c r="S840" s="263"/>
      <c r="T840" s="264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T840" s="265" t="s">
        <v>137</v>
      </c>
      <c r="AU840" s="265" t="s">
        <v>82</v>
      </c>
      <c r="AV840" s="15" t="s">
        <v>135</v>
      </c>
      <c r="AW840" s="15" t="s">
        <v>33</v>
      </c>
      <c r="AX840" s="15" t="s">
        <v>80</v>
      </c>
      <c r="AY840" s="265" t="s">
        <v>128</v>
      </c>
    </row>
    <row r="841" s="2" customFormat="1" ht="16.5" customHeight="1">
      <c r="A841" s="40"/>
      <c r="B841" s="41"/>
      <c r="C841" s="220" t="s">
        <v>948</v>
      </c>
      <c r="D841" s="220" t="s">
        <v>130</v>
      </c>
      <c r="E841" s="221" t="s">
        <v>949</v>
      </c>
      <c r="F841" s="222" t="s">
        <v>950</v>
      </c>
      <c r="G841" s="223" t="s">
        <v>410</v>
      </c>
      <c r="H841" s="224">
        <v>4</v>
      </c>
      <c r="I841" s="225"/>
      <c r="J841" s="226">
        <f>ROUND(I841*H841,2)</f>
        <v>0</v>
      </c>
      <c r="K841" s="222" t="s">
        <v>134</v>
      </c>
      <c r="L841" s="46"/>
      <c r="M841" s="227" t="s">
        <v>19</v>
      </c>
      <c r="N841" s="228" t="s">
        <v>43</v>
      </c>
      <c r="O841" s="86"/>
      <c r="P841" s="229">
        <f>O841*H841</f>
        <v>0</v>
      </c>
      <c r="Q841" s="229">
        <v>0</v>
      </c>
      <c r="R841" s="229">
        <f>Q841*H841</f>
        <v>0</v>
      </c>
      <c r="S841" s="229">
        <v>0</v>
      </c>
      <c r="T841" s="230">
        <f>S841*H841</f>
        <v>0</v>
      </c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R841" s="231" t="s">
        <v>248</v>
      </c>
      <c r="AT841" s="231" t="s">
        <v>130</v>
      </c>
      <c r="AU841" s="231" t="s">
        <v>82</v>
      </c>
      <c r="AY841" s="19" t="s">
        <v>128</v>
      </c>
      <c r="BE841" s="232">
        <f>IF(N841="základní",J841,0)</f>
        <v>0</v>
      </c>
      <c r="BF841" s="232">
        <f>IF(N841="snížená",J841,0)</f>
        <v>0</v>
      </c>
      <c r="BG841" s="232">
        <f>IF(N841="zákl. přenesená",J841,0)</f>
        <v>0</v>
      </c>
      <c r="BH841" s="232">
        <f>IF(N841="sníž. přenesená",J841,0)</f>
        <v>0</v>
      </c>
      <c r="BI841" s="232">
        <f>IF(N841="nulová",J841,0)</f>
        <v>0</v>
      </c>
      <c r="BJ841" s="19" t="s">
        <v>80</v>
      </c>
      <c r="BK841" s="232">
        <f>ROUND(I841*H841,2)</f>
        <v>0</v>
      </c>
      <c r="BL841" s="19" t="s">
        <v>248</v>
      </c>
      <c r="BM841" s="231" t="s">
        <v>951</v>
      </c>
    </row>
    <row r="842" s="2" customFormat="1" ht="16.5" customHeight="1">
      <c r="A842" s="40"/>
      <c r="B842" s="41"/>
      <c r="C842" s="277" t="s">
        <v>952</v>
      </c>
      <c r="D842" s="277" t="s">
        <v>280</v>
      </c>
      <c r="E842" s="278" t="s">
        <v>953</v>
      </c>
      <c r="F842" s="279" t="s">
        <v>954</v>
      </c>
      <c r="G842" s="280" t="s">
        <v>410</v>
      </c>
      <c r="H842" s="281">
        <v>4</v>
      </c>
      <c r="I842" s="282"/>
      <c r="J842" s="283">
        <f>ROUND(I842*H842,2)</f>
        <v>0</v>
      </c>
      <c r="K842" s="279" t="s">
        <v>134</v>
      </c>
      <c r="L842" s="284"/>
      <c r="M842" s="285" t="s">
        <v>19</v>
      </c>
      <c r="N842" s="286" t="s">
        <v>43</v>
      </c>
      <c r="O842" s="86"/>
      <c r="P842" s="229">
        <f>O842*H842</f>
        <v>0</v>
      </c>
      <c r="Q842" s="229">
        <v>0.00023000000000000001</v>
      </c>
      <c r="R842" s="229">
        <f>Q842*H842</f>
        <v>0.00092000000000000003</v>
      </c>
      <c r="S842" s="229">
        <v>0</v>
      </c>
      <c r="T842" s="230">
        <f>S842*H842</f>
        <v>0</v>
      </c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R842" s="231" t="s">
        <v>367</v>
      </c>
      <c r="AT842" s="231" t="s">
        <v>280</v>
      </c>
      <c r="AU842" s="231" t="s">
        <v>82</v>
      </c>
      <c r="AY842" s="19" t="s">
        <v>128</v>
      </c>
      <c r="BE842" s="232">
        <f>IF(N842="základní",J842,0)</f>
        <v>0</v>
      </c>
      <c r="BF842" s="232">
        <f>IF(N842="snížená",J842,0)</f>
        <v>0</v>
      </c>
      <c r="BG842" s="232">
        <f>IF(N842="zákl. přenesená",J842,0)</f>
        <v>0</v>
      </c>
      <c r="BH842" s="232">
        <f>IF(N842="sníž. přenesená",J842,0)</f>
        <v>0</v>
      </c>
      <c r="BI842" s="232">
        <f>IF(N842="nulová",J842,0)</f>
        <v>0</v>
      </c>
      <c r="BJ842" s="19" t="s">
        <v>80</v>
      </c>
      <c r="BK842" s="232">
        <f>ROUND(I842*H842,2)</f>
        <v>0</v>
      </c>
      <c r="BL842" s="19" t="s">
        <v>248</v>
      </c>
      <c r="BM842" s="231" t="s">
        <v>955</v>
      </c>
    </row>
    <row r="843" s="2" customFormat="1" ht="16.5" customHeight="1">
      <c r="A843" s="40"/>
      <c r="B843" s="41"/>
      <c r="C843" s="220" t="s">
        <v>956</v>
      </c>
      <c r="D843" s="220" t="s">
        <v>130</v>
      </c>
      <c r="E843" s="221" t="s">
        <v>957</v>
      </c>
      <c r="F843" s="222" t="s">
        <v>958</v>
      </c>
      <c r="G843" s="223" t="s">
        <v>410</v>
      </c>
      <c r="H843" s="224">
        <v>2</v>
      </c>
      <c r="I843" s="225"/>
      <c r="J843" s="226">
        <f>ROUND(I843*H843,2)</f>
        <v>0</v>
      </c>
      <c r="K843" s="222" t="s">
        <v>19</v>
      </c>
      <c r="L843" s="46"/>
      <c r="M843" s="227" t="s">
        <v>19</v>
      </c>
      <c r="N843" s="228" t="s">
        <v>43</v>
      </c>
      <c r="O843" s="86"/>
      <c r="P843" s="229">
        <f>O843*H843</f>
        <v>0</v>
      </c>
      <c r="Q843" s="229">
        <v>0</v>
      </c>
      <c r="R843" s="229">
        <f>Q843*H843</f>
        <v>0</v>
      </c>
      <c r="S843" s="229">
        <v>0</v>
      </c>
      <c r="T843" s="230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31" t="s">
        <v>248</v>
      </c>
      <c r="AT843" s="231" t="s">
        <v>130</v>
      </c>
      <c r="AU843" s="231" t="s">
        <v>82</v>
      </c>
      <c r="AY843" s="19" t="s">
        <v>128</v>
      </c>
      <c r="BE843" s="232">
        <f>IF(N843="základní",J843,0)</f>
        <v>0</v>
      </c>
      <c r="BF843" s="232">
        <f>IF(N843="snížená",J843,0)</f>
        <v>0</v>
      </c>
      <c r="BG843" s="232">
        <f>IF(N843="zákl. přenesená",J843,0)</f>
        <v>0</v>
      </c>
      <c r="BH843" s="232">
        <f>IF(N843="sníž. přenesená",J843,0)</f>
        <v>0</v>
      </c>
      <c r="BI843" s="232">
        <f>IF(N843="nulová",J843,0)</f>
        <v>0</v>
      </c>
      <c r="BJ843" s="19" t="s">
        <v>80</v>
      </c>
      <c r="BK843" s="232">
        <f>ROUND(I843*H843,2)</f>
        <v>0</v>
      </c>
      <c r="BL843" s="19" t="s">
        <v>248</v>
      </c>
      <c r="BM843" s="231" t="s">
        <v>959</v>
      </c>
    </row>
    <row r="844" s="2" customFormat="1" ht="16.5" customHeight="1">
      <c r="A844" s="40"/>
      <c r="B844" s="41"/>
      <c r="C844" s="277" t="s">
        <v>960</v>
      </c>
      <c r="D844" s="277" t="s">
        <v>280</v>
      </c>
      <c r="E844" s="278" t="s">
        <v>961</v>
      </c>
      <c r="F844" s="279" t="s">
        <v>962</v>
      </c>
      <c r="G844" s="280" t="s">
        <v>410</v>
      </c>
      <c r="H844" s="281">
        <v>2</v>
      </c>
      <c r="I844" s="282"/>
      <c r="J844" s="283">
        <f>ROUND(I844*H844,2)</f>
        <v>0</v>
      </c>
      <c r="K844" s="279" t="s">
        <v>134</v>
      </c>
      <c r="L844" s="284"/>
      <c r="M844" s="285" t="s">
        <v>19</v>
      </c>
      <c r="N844" s="286" t="s">
        <v>43</v>
      </c>
      <c r="O844" s="86"/>
      <c r="P844" s="229">
        <f>O844*H844</f>
        <v>0</v>
      </c>
      <c r="Q844" s="229">
        <v>0.00016000000000000001</v>
      </c>
      <c r="R844" s="229">
        <f>Q844*H844</f>
        <v>0.00032000000000000003</v>
      </c>
      <c r="S844" s="229">
        <v>0</v>
      </c>
      <c r="T844" s="230">
        <f>S844*H844</f>
        <v>0</v>
      </c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R844" s="231" t="s">
        <v>367</v>
      </c>
      <c r="AT844" s="231" t="s">
        <v>280</v>
      </c>
      <c r="AU844" s="231" t="s">
        <v>82</v>
      </c>
      <c r="AY844" s="19" t="s">
        <v>128</v>
      </c>
      <c r="BE844" s="232">
        <f>IF(N844="základní",J844,0)</f>
        <v>0</v>
      </c>
      <c r="BF844" s="232">
        <f>IF(N844="snížená",J844,0)</f>
        <v>0</v>
      </c>
      <c r="BG844" s="232">
        <f>IF(N844="zákl. přenesená",J844,0)</f>
        <v>0</v>
      </c>
      <c r="BH844" s="232">
        <f>IF(N844="sníž. přenesená",J844,0)</f>
        <v>0</v>
      </c>
      <c r="BI844" s="232">
        <f>IF(N844="nulová",J844,0)</f>
        <v>0</v>
      </c>
      <c r="BJ844" s="19" t="s">
        <v>80</v>
      </c>
      <c r="BK844" s="232">
        <f>ROUND(I844*H844,2)</f>
        <v>0</v>
      </c>
      <c r="BL844" s="19" t="s">
        <v>248</v>
      </c>
      <c r="BM844" s="231" t="s">
        <v>963</v>
      </c>
    </row>
    <row r="845" s="2" customFormat="1" ht="24" customHeight="1">
      <c r="A845" s="40"/>
      <c r="B845" s="41"/>
      <c r="C845" s="220" t="s">
        <v>964</v>
      </c>
      <c r="D845" s="220" t="s">
        <v>130</v>
      </c>
      <c r="E845" s="221" t="s">
        <v>965</v>
      </c>
      <c r="F845" s="222" t="s">
        <v>966</v>
      </c>
      <c r="G845" s="223" t="s">
        <v>410</v>
      </c>
      <c r="H845" s="224">
        <v>1</v>
      </c>
      <c r="I845" s="225"/>
      <c r="J845" s="226">
        <f>ROUND(I845*H845,2)</f>
        <v>0</v>
      </c>
      <c r="K845" s="222" t="s">
        <v>134</v>
      </c>
      <c r="L845" s="46"/>
      <c r="M845" s="227" t="s">
        <v>19</v>
      </c>
      <c r="N845" s="228" t="s">
        <v>43</v>
      </c>
      <c r="O845" s="86"/>
      <c r="P845" s="229">
        <f>O845*H845</f>
        <v>0</v>
      </c>
      <c r="Q845" s="229">
        <v>0</v>
      </c>
      <c r="R845" s="229">
        <f>Q845*H845</f>
        <v>0</v>
      </c>
      <c r="S845" s="229">
        <v>0</v>
      </c>
      <c r="T845" s="230">
        <f>S845*H845</f>
        <v>0</v>
      </c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R845" s="231" t="s">
        <v>248</v>
      </c>
      <c r="AT845" s="231" t="s">
        <v>130</v>
      </c>
      <c r="AU845" s="231" t="s">
        <v>82</v>
      </c>
      <c r="AY845" s="19" t="s">
        <v>128</v>
      </c>
      <c r="BE845" s="232">
        <f>IF(N845="základní",J845,0)</f>
        <v>0</v>
      </c>
      <c r="BF845" s="232">
        <f>IF(N845="snížená",J845,0)</f>
        <v>0</v>
      </c>
      <c r="BG845" s="232">
        <f>IF(N845="zákl. přenesená",J845,0)</f>
        <v>0</v>
      </c>
      <c r="BH845" s="232">
        <f>IF(N845="sníž. přenesená",J845,0)</f>
        <v>0</v>
      </c>
      <c r="BI845" s="232">
        <f>IF(N845="nulová",J845,0)</f>
        <v>0</v>
      </c>
      <c r="BJ845" s="19" t="s">
        <v>80</v>
      </c>
      <c r="BK845" s="232">
        <f>ROUND(I845*H845,2)</f>
        <v>0</v>
      </c>
      <c r="BL845" s="19" t="s">
        <v>248</v>
      </c>
      <c r="BM845" s="231" t="s">
        <v>967</v>
      </c>
    </row>
    <row r="846" s="2" customFormat="1" ht="24" customHeight="1">
      <c r="A846" s="40"/>
      <c r="B846" s="41"/>
      <c r="C846" s="220" t="s">
        <v>968</v>
      </c>
      <c r="D846" s="220" t="s">
        <v>130</v>
      </c>
      <c r="E846" s="221" t="s">
        <v>969</v>
      </c>
      <c r="F846" s="222" t="s">
        <v>970</v>
      </c>
      <c r="G846" s="223" t="s">
        <v>272</v>
      </c>
      <c r="H846" s="224">
        <v>0.23799999999999999</v>
      </c>
      <c r="I846" s="225"/>
      <c r="J846" s="226">
        <f>ROUND(I846*H846,2)</f>
        <v>0</v>
      </c>
      <c r="K846" s="222" t="s">
        <v>134</v>
      </c>
      <c r="L846" s="46"/>
      <c r="M846" s="227" t="s">
        <v>19</v>
      </c>
      <c r="N846" s="228" t="s">
        <v>43</v>
      </c>
      <c r="O846" s="86"/>
      <c r="P846" s="229">
        <f>O846*H846</f>
        <v>0</v>
      </c>
      <c r="Q846" s="229">
        <v>0</v>
      </c>
      <c r="R846" s="229">
        <f>Q846*H846</f>
        <v>0</v>
      </c>
      <c r="S846" s="229">
        <v>0</v>
      </c>
      <c r="T846" s="230">
        <f>S846*H846</f>
        <v>0</v>
      </c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R846" s="231" t="s">
        <v>248</v>
      </c>
      <c r="AT846" s="231" t="s">
        <v>130</v>
      </c>
      <c r="AU846" s="231" t="s">
        <v>82</v>
      </c>
      <c r="AY846" s="19" t="s">
        <v>128</v>
      </c>
      <c r="BE846" s="232">
        <f>IF(N846="základní",J846,0)</f>
        <v>0</v>
      </c>
      <c r="BF846" s="232">
        <f>IF(N846="snížená",J846,0)</f>
        <v>0</v>
      </c>
      <c r="BG846" s="232">
        <f>IF(N846="zákl. přenesená",J846,0)</f>
        <v>0</v>
      </c>
      <c r="BH846" s="232">
        <f>IF(N846="sníž. přenesená",J846,0)</f>
        <v>0</v>
      </c>
      <c r="BI846" s="232">
        <f>IF(N846="nulová",J846,0)</f>
        <v>0</v>
      </c>
      <c r="BJ846" s="19" t="s">
        <v>80</v>
      </c>
      <c r="BK846" s="232">
        <f>ROUND(I846*H846,2)</f>
        <v>0</v>
      </c>
      <c r="BL846" s="19" t="s">
        <v>248</v>
      </c>
      <c r="BM846" s="231" t="s">
        <v>971</v>
      </c>
    </row>
    <row r="847" s="12" customFormat="1" ht="25.92" customHeight="1">
      <c r="A847" s="12"/>
      <c r="B847" s="204"/>
      <c r="C847" s="205"/>
      <c r="D847" s="206" t="s">
        <v>71</v>
      </c>
      <c r="E847" s="207" t="s">
        <v>280</v>
      </c>
      <c r="F847" s="207" t="s">
        <v>972</v>
      </c>
      <c r="G847" s="205"/>
      <c r="H847" s="205"/>
      <c r="I847" s="208"/>
      <c r="J847" s="209">
        <f>BK847</f>
        <v>0</v>
      </c>
      <c r="K847" s="205"/>
      <c r="L847" s="210"/>
      <c r="M847" s="211"/>
      <c r="N847" s="212"/>
      <c r="O847" s="212"/>
      <c r="P847" s="213">
        <f>P848</f>
        <v>0</v>
      </c>
      <c r="Q847" s="212"/>
      <c r="R847" s="213">
        <f>R848</f>
        <v>9.1506312231919988</v>
      </c>
      <c r="S847" s="212"/>
      <c r="T847" s="214">
        <f>T848</f>
        <v>0</v>
      </c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R847" s="215" t="s">
        <v>147</v>
      </c>
      <c r="AT847" s="216" t="s">
        <v>71</v>
      </c>
      <c r="AU847" s="216" t="s">
        <v>72</v>
      </c>
      <c r="AY847" s="215" t="s">
        <v>128</v>
      </c>
      <c r="BK847" s="217">
        <f>BK848</f>
        <v>0</v>
      </c>
    </row>
    <row r="848" s="12" customFormat="1" ht="22.8" customHeight="1">
      <c r="A848" s="12"/>
      <c r="B848" s="204"/>
      <c r="C848" s="205"/>
      <c r="D848" s="206" t="s">
        <v>71</v>
      </c>
      <c r="E848" s="218" t="s">
        <v>973</v>
      </c>
      <c r="F848" s="218" t="s">
        <v>974</v>
      </c>
      <c r="G848" s="205"/>
      <c r="H848" s="205"/>
      <c r="I848" s="208"/>
      <c r="J848" s="219">
        <f>BK848</f>
        <v>0</v>
      </c>
      <c r="K848" s="205"/>
      <c r="L848" s="210"/>
      <c r="M848" s="211"/>
      <c r="N848" s="212"/>
      <c r="O848" s="212"/>
      <c r="P848" s="213">
        <f>SUM(P849:P883)</f>
        <v>0</v>
      </c>
      <c r="Q848" s="212"/>
      <c r="R848" s="213">
        <f>SUM(R849:R883)</f>
        <v>9.1506312231919988</v>
      </c>
      <c r="S848" s="212"/>
      <c r="T848" s="214">
        <f>SUM(T849:T883)</f>
        <v>0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R848" s="215" t="s">
        <v>147</v>
      </c>
      <c r="AT848" s="216" t="s">
        <v>71</v>
      </c>
      <c r="AU848" s="216" t="s">
        <v>80</v>
      </c>
      <c r="AY848" s="215" t="s">
        <v>128</v>
      </c>
      <c r="BK848" s="217">
        <f>SUM(BK849:BK883)</f>
        <v>0</v>
      </c>
    </row>
    <row r="849" s="2" customFormat="1" ht="16.5" customHeight="1">
      <c r="A849" s="40"/>
      <c r="B849" s="41"/>
      <c r="C849" s="220" t="s">
        <v>975</v>
      </c>
      <c r="D849" s="220" t="s">
        <v>130</v>
      </c>
      <c r="E849" s="221" t="s">
        <v>976</v>
      </c>
      <c r="F849" s="222" t="s">
        <v>977</v>
      </c>
      <c r="G849" s="223" t="s">
        <v>978</v>
      </c>
      <c r="H849" s="224">
        <v>0.049000000000000002</v>
      </c>
      <c r="I849" s="225"/>
      <c r="J849" s="226">
        <f>ROUND(I849*H849,2)</f>
        <v>0</v>
      </c>
      <c r="K849" s="222" t="s">
        <v>134</v>
      </c>
      <c r="L849" s="46"/>
      <c r="M849" s="227" t="s">
        <v>19</v>
      </c>
      <c r="N849" s="228" t="s">
        <v>43</v>
      </c>
      <c r="O849" s="86"/>
      <c r="P849" s="229">
        <f>O849*H849</f>
        <v>0</v>
      </c>
      <c r="Q849" s="229">
        <v>0.0019250000000000001</v>
      </c>
      <c r="R849" s="229">
        <f>Q849*H849</f>
        <v>9.4325000000000002E-05</v>
      </c>
      <c r="S849" s="229">
        <v>0</v>
      </c>
      <c r="T849" s="230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31" t="s">
        <v>525</v>
      </c>
      <c r="AT849" s="231" t="s">
        <v>130</v>
      </c>
      <c r="AU849" s="231" t="s">
        <v>82</v>
      </c>
      <c r="AY849" s="19" t="s">
        <v>128</v>
      </c>
      <c r="BE849" s="232">
        <f>IF(N849="základní",J849,0)</f>
        <v>0</v>
      </c>
      <c r="BF849" s="232">
        <f>IF(N849="snížená",J849,0)</f>
        <v>0</v>
      </c>
      <c r="BG849" s="232">
        <f>IF(N849="zákl. přenesená",J849,0)</f>
        <v>0</v>
      </c>
      <c r="BH849" s="232">
        <f>IF(N849="sníž. přenesená",J849,0)</f>
        <v>0</v>
      </c>
      <c r="BI849" s="232">
        <f>IF(N849="nulová",J849,0)</f>
        <v>0</v>
      </c>
      <c r="BJ849" s="19" t="s">
        <v>80</v>
      </c>
      <c r="BK849" s="232">
        <f>ROUND(I849*H849,2)</f>
        <v>0</v>
      </c>
      <c r="BL849" s="19" t="s">
        <v>525</v>
      </c>
      <c r="BM849" s="231" t="s">
        <v>979</v>
      </c>
    </row>
    <row r="850" s="2" customFormat="1" ht="16.5" customHeight="1">
      <c r="A850" s="40"/>
      <c r="B850" s="41"/>
      <c r="C850" s="220" t="s">
        <v>980</v>
      </c>
      <c r="D850" s="220" t="s">
        <v>130</v>
      </c>
      <c r="E850" s="221" t="s">
        <v>981</v>
      </c>
      <c r="F850" s="222" t="s">
        <v>982</v>
      </c>
      <c r="G850" s="223" t="s">
        <v>199</v>
      </c>
      <c r="H850" s="224">
        <v>0.64800000000000002</v>
      </c>
      <c r="I850" s="225"/>
      <c r="J850" s="226">
        <f>ROUND(I850*H850,2)</f>
        <v>0</v>
      </c>
      <c r="K850" s="222" t="s">
        <v>134</v>
      </c>
      <c r="L850" s="46"/>
      <c r="M850" s="227" t="s">
        <v>19</v>
      </c>
      <c r="N850" s="228" t="s">
        <v>43</v>
      </c>
      <c r="O850" s="86"/>
      <c r="P850" s="229">
        <f>O850*H850</f>
        <v>0</v>
      </c>
      <c r="Q850" s="229">
        <v>0</v>
      </c>
      <c r="R850" s="229">
        <f>Q850*H850</f>
        <v>0</v>
      </c>
      <c r="S850" s="229">
        <v>0</v>
      </c>
      <c r="T850" s="230">
        <f>S850*H850</f>
        <v>0</v>
      </c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R850" s="231" t="s">
        <v>525</v>
      </c>
      <c r="AT850" s="231" t="s">
        <v>130</v>
      </c>
      <c r="AU850" s="231" t="s">
        <v>82</v>
      </c>
      <c r="AY850" s="19" t="s">
        <v>128</v>
      </c>
      <c r="BE850" s="232">
        <f>IF(N850="základní",J850,0)</f>
        <v>0</v>
      </c>
      <c r="BF850" s="232">
        <f>IF(N850="snížená",J850,0)</f>
        <v>0</v>
      </c>
      <c r="BG850" s="232">
        <f>IF(N850="zákl. přenesená",J850,0)</f>
        <v>0</v>
      </c>
      <c r="BH850" s="232">
        <f>IF(N850="sníž. přenesená",J850,0)</f>
        <v>0</v>
      </c>
      <c r="BI850" s="232">
        <f>IF(N850="nulová",J850,0)</f>
        <v>0</v>
      </c>
      <c r="BJ850" s="19" t="s">
        <v>80</v>
      </c>
      <c r="BK850" s="232">
        <f>ROUND(I850*H850,2)</f>
        <v>0</v>
      </c>
      <c r="BL850" s="19" t="s">
        <v>525</v>
      </c>
      <c r="BM850" s="231" t="s">
        <v>983</v>
      </c>
    </row>
    <row r="851" s="14" customFormat="1">
      <c r="A851" s="14"/>
      <c r="B851" s="244"/>
      <c r="C851" s="245"/>
      <c r="D851" s="235" t="s">
        <v>137</v>
      </c>
      <c r="E851" s="246" t="s">
        <v>19</v>
      </c>
      <c r="F851" s="247" t="s">
        <v>984</v>
      </c>
      <c r="G851" s="245"/>
      <c r="H851" s="248">
        <v>0.64800000000000002</v>
      </c>
      <c r="I851" s="249"/>
      <c r="J851" s="245"/>
      <c r="K851" s="245"/>
      <c r="L851" s="250"/>
      <c r="M851" s="251"/>
      <c r="N851" s="252"/>
      <c r="O851" s="252"/>
      <c r="P851" s="252"/>
      <c r="Q851" s="252"/>
      <c r="R851" s="252"/>
      <c r="S851" s="252"/>
      <c r="T851" s="253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4" t="s">
        <v>137</v>
      </c>
      <c r="AU851" s="254" t="s">
        <v>82</v>
      </c>
      <c r="AV851" s="14" t="s">
        <v>82</v>
      </c>
      <c r="AW851" s="14" t="s">
        <v>33</v>
      </c>
      <c r="AX851" s="14" t="s">
        <v>72</v>
      </c>
      <c r="AY851" s="254" t="s">
        <v>128</v>
      </c>
    </row>
    <row r="852" s="15" customFormat="1">
      <c r="A852" s="15"/>
      <c r="B852" s="255"/>
      <c r="C852" s="256"/>
      <c r="D852" s="235" t="s">
        <v>137</v>
      </c>
      <c r="E852" s="257" t="s">
        <v>19</v>
      </c>
      <c r="F852" s="258" t="s">
        <v>140</v>
      </c>
      <c r="G852" s="256"/>
      <c r="H852" s="259">
        <v>0.64800000000000002</v>
      </c>
      <c r="I852" s="260"/>
      <c r="J852" s="256"/>
      <c r="K852" s="256"/>
      <c r="L852" s="261"/>
      <c r="M852" s="262"/>
      <c r="N852" s="263"/>
      <c r="O852" s="263"/>
      <c r="P852" s="263"/>
      <c r="Q852" s="263"/>
      <c r="R852" s="263"/>
      <c r="S852" s="263"/>
      <c r="T852" s="264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65" t="s">
        <v>137</v>
      </c>
      <c r="AU852" s="265" t="s">
        <v>82</v>
      </c>
      <c r="AV852" s="15" t="s">
        <v>135</v>
      </c>
      <c r="AW852" s="15" t="s">
        <v>33</v>
      </c>
      <c r="AX852" s="15" t="s">
        <v>80</v>
      </c>
      <c r="AY852" s="265" t="s">
        <v>128</v>
      </c>
    </row>
    <row r="853" s="2" customFormat="1" ht="16.5" customHeight="1">
      <c r="A853" s="40"/>
      <c r="B853" s="41"/>
      <c r="C853" s="220" t="s">
        <v>985</v>
      </c>
      <c r="D853" s="220" t="s">
        <v>130</v>
      </c>
      <c r="E853" s="221" t="s">
        <v>986</v>
      </c>
      <c r="F853" s="222" t="s">
        <v>987</v>
      </c>
      <c r="G853" s="223" t="s">
        <v>199</v>
      </c>
      <c r="H853" s="224">
        <v>0.64800000000000002</v>
      </c>
      <c r="I853" s="225"/>
      <c r="J853" s="226">
        <f>ROUND(I853*H853,2)</f>
        <v>0</v>
      </c>
      <c r="K853" s="222" t="s">
        <v>134</v>
      </c>
      <c r="L853" s="46"/>
      <c r="M853" s="227" t="s">
        <v>19</v>
      </c>
      <c r="N853" s="228" t="s">
        <v>43</v>
      </c>
      <c r="O853" s="86"/>
      <c r="P853" s="229">
        <f>O853*H853</f>
        <v>0</v>
      </c>
      <c r="Q853" s="229">
        <v>2.2563422040000001</v>
      </c>
      <c r="R853" s="229">
        <f>Q853*H853</f>
        <v>1.462109748192</v>
      </c>
      <c r="S853" s="229">
        <v>0</v>
      </c>
      <c r="T853" s="230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31" t="s">
        <v>525</v>
      </c>
      <c r="AT853" s="231" t="s">
        <v>130</v>
      </c>
      <c r="AU853" s="231" t="s">
        <v>82</v>
      </c>
      <c r="AY853" s="19" t="s">
        <v>128</v>
      </c>
      <c r="BE853" s="232">
        <f>IF(N853="základní",J853,0)</f>
        <v>0</v>
      </c>
      <c r="BF853" s="232">
        <f>IF(N853="snížená",J853,0)</f>
        <v>0</v>
      </c>
      <c r="BG853" s="232">
        <f>IF(N853="zákl. přenesená",J853,0)</f>
        <v>0</v>
      </c>
      <c r="BH853" s="232">
        <f>IF(N853="sníž. přenesená",J853,0)</f>
        <v>0</v>
      </c>
      <c r="BI853" s="232">
        <f>IF(N853="nulová",J853,0)</f>
        <v>0</v>
      </c>
      <c r="BJ853" s="19" t="s">
        <v>80</v>
      </c>
      <c r="BK853" s="232">
        <f>ROUND(I853*H853,2)</f>
        <v>0</v>
      </c>
      <c r="BL853" s="19" t="s">
        <v>525</v>
      </c>
      <c r="BM853" s="231" t="s">
        <v>988</v>
      </c>
    </row>
    <row r="854" s="14" customFormat="1">
      <c r="A854" s="14"/>
      <c r="B854" s="244"/>
      <c r="C854" s="245"/>
      <c r="D854" s="235" t="s">
        <v>137</v>
      </c>
      <c r="E854" s="246" t="s">
        <v>19</v>
      </c>
      <c r="F854" s="247" t="s">
        <v>984</v>
      </c>
      <c r="G854" s="245"/>
      <c r="H854" s="248">
        <v>0.64800000000000002</v>
      </c>
      <c r="I854" s="249"/>
      <c r="J854" s="245"/>
      <c r="K854" s="245"/>
      <c r="L854" s="250"/>
      <c r="M854" s="251"/>
      <c r="N854" s="252"/>
      <c r="O854" s="252"/>
      <c r="P854" s="252"/>
      <c r="Q854" s="252"/>
      <c r="R854" s="252"/>
      <c r="S854" s="252"/>
      <c r="T854" s="253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54" t="s">
        <v>137</v>
      </c>
      <c r="AU854" s="254" t="s">
        <v>82</v>
      </c>
      <c r="AV854" s="14" t="s">
        <v>82</v>
      </c>
      <c r="AW854" s="14" t="s">
        <v>33</v>
      </c>
      <c r="AX854" s="14" t="s">
        <v>72</v>
      </c>
      <c r="AY854" s="254" t="s">
        <v>128</v>
      </c>
    </row>
    <row r="855" s="15" customFormat="1">
      <c r="A855" s="15"/>
      <c r="B855" s="255"/>
      <c r="C855" s="256"/>
      <c r="D855" s="235" t="s">
        <v>137</v>
      </c>
      <c r="E855" s="257" t="s">
        <v>19</v>
      </c>
      <c r="F855" s="258" t="s">
        <v>140</v>
      </c>
      <c r="G855" s="256"/>
      <c r="H855" s="259">
        <v>0.64800000000000002</v>
      </c>
      <c r="I855" s="260"/>
      <c r="J855" s="256"/>
      <c r="K855" s="256"/>
      <c r="L855" s="261"/>
      <c r="M855" s="262"/>
      <c r="N855" s="263"/>
      <c r="O855" s="263"/>
      <c r="P855" s="263"/>
      <c r="Q855" s="263"/>
      <c r="R855" s="263"/>
      <c r="S855" s="263"/>
      <c r="T855" s="264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T855" s="265" t="s">
        <v>137</v>
      </c>
      <c r="AU855" s="265" t="s">
        <v>82</v>
      </c>
      <c r="AV855" s="15" t="s">
        <v>135</v>
      </c>
      <c r="AW855" s="15" t="s">
        <v>33</v>
      </c>
      <c r="AX855" s="15" t="s">
        <v>80</v>
      </c>
      <c r="AY855" s="265" t="s">
        <v>128</v>
      </c>
    </row>
    <row r="856" s="2" customFormat="1" ht="16.5" customHeight="1">
      <c r="A856" s="40"/>
      <c r="B856" s="41"/>
      <c r="C856" s="220" t="s">
        <v>989</v>
      </c>
      <c r="D856" s="220" t="s">
        <v>130</v>
      </c>
      <c r="E856" s="221" t="s">
        <v>990</v>
      </c>
      <c r="F856" s="222" t="s">
        <v>991</v>
      </c>
      <c r="G856" s="223" t="s">
        <v>133</v>
      </c>
      <c r="H856" s="224">
        <v>1.0049999999999999</v>
      </c>
      <c r="I856" s="225"/>
      <c r="J856" s="226">
        <f>ROUND(I856*H856,2)</f>
        <v>0</v>
      </c>
      <c r="K856" s="222" t="s">
        <v>134</v>
      </c>
      <c r="L856" s="46"/>
      <c r="M856" s="227" t="s">
        <v>19</v>
      </c>
      <c r="N856" s="228" t="s">
        <v>43</v>
      </c>
      <c r="O856" s="86"/>
      <c r="P856" s="229">
        <f>O856*H856</f>
        <v>0</v>
      </c>
      <c r="Q856" s="229">
        <v>0.017430000000000001</v>
      </c>
      <c r="R856" s="229">
        <f>Q856*H856</f>
        <v>0.017517149999999999</v>
      </c>
      <c r="S856" s="229">
        <v>0</v>
      </c>
      <c r="T856" s="230">
        <f>S856*H856</f>
        <v>0</v>
      </c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R856" s="231" t="s">
        <v>525</v>
      </c>
      <c r="AT856" s="231" t="s">
        <v>130</v>
      </c>
      <c r="AU856" s="231" t="s">
        <v>82</v>
      </c>
      <c r="AY856" s="19" t="s">
        <v>128</v>
      </c>
      <c r="BE856" s="232">
        <f>IF(N856="základní",J856,0)</f>
        <v>0</v>
      </c>
      <c r="BF856" s="232">
        <f>IF(N856="snížená",J856,0)</f>
        <v>0</v>
      </c>
      <c r="BG856" s="232">
        <f>IF(N856="zákl. přenesená",J856,0)</f>
        <v>0</v>
      </c>
      <c r="BH856" s="232">
        <f>IF(N856="sníž. přenesená",J856,0)</f>
        <v>0</v>
      </c>
      <c r="BI856" s="232">
        <f>IF(N856="nulová",J856,0)</f>
        <v>0</v>
      </c>
      <c r="BJ856" s="19" t="s">
        <v>80</v>
      </c>
      <c r="BK856" s="232">
        <f>ROUND(I856*H856,2)</f>
        <v>0</v>
      </c>
      <c r="BL856" s="19" t="s">
        <v>525</v>
      </c>
      <c r="BM856" s="231" t="s">
        <v>992</v>
      </c>
    </row>
    <row r="857" s="14" customFormat="1">
      <c r="A857" s="14"/>
      <c r="B857" s="244"/>
      <c r="C857" s="245"/>
      <c r="D857" s="235" t="s">
        <v>137</v>
      </c>
      <c r="E857" s="246" t="s">
        <v>19</v>
      </c>
      <c r="F857" s="247" t="s">
        <v>993</v>
      </c>
      <c r="G857" s="245"/>
      <c r="H857" s="248">
        <v>1.0049999999999999</v>
      </c>
      <c r="I857" s="249"/>
      <c r="J857" s="245"/>
      <c r="K857" s="245"/>
      <c r="L857" s="250"/>
      <c r="M857" s="251"/>
      <c r="N857" s="252"/>
      <c r="O857" s="252"/>
      <c r="P857" s="252"/>
      <c r="Q857" s="252"/>
      <c r="R857" s="252"/>
      <c r="S857" s="252"/>
      <c r="T857" s="253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54" t="s">
        <v>137</v>
      </c>
      <c r="AU857" s="254" t="s">
        <v>82</v>
      </c>
      <c r="AV857" s="14" t="s">
        <v>82</v>
      </c>
      <c r="AW857" s="14" t="s">
        <v>33</v>
      </c>
      <c r="AX857" s="14" t="s">
        <v>72</v>
      </c>
      <c r="AY857" s="254" t="s">
        <v>128</v>
      </c>
    </row>
    <row r="858" s="15" customFormat="1">
      <c r="A858" s="15"/>
      <c r="B858" s="255"/>
      <c r="C858" s="256"/>
      <c r="D858" s="235" t="s">
        <v>137</v>
      </c>
      <c r="E858" s="257" t="s">
        <v>19</v>
      </c>
      <c r="F858" s="258" t="s">
        <v>140</v>
      </c>
      <c r="G858" s="256"/>
      <c r="H858" s="259">
        <v>1.0049999999999999</v>
      </c>
      <c r="I858" s="260"/>
      <c r="J858" s="256"/>
      <c r="K858" s="256"/>
      <c r="L858" s="261"/>
      <c r="M858" s="262"/>
      <c r="N858" s="263"/>
      <c r="O858" s="263"/>
      <c r="P858" s="263"/>
      <c r="Q858" s="263"/>
      <c r="R858" s="263"/>
      <c r="S858" s="263"/>
      <c r="T858" s="264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T858" s="265" t="s">
        <v>137</v>
      </c>
      <c r="AU858" s="265" t="s">
        <v>82</v>
      </c>
      <c r="AV858" s="15" t="s">
        <v>135</v>
      </c>
      <c r="AW858" s="15" t="s">
        <v>33</v>
      </c>
      <c r="AX858" s="15" t="s">
        <v>80</v>
      </c>
      <c r="AY858" s="265" t="s">
        <v>128</v>
      </c>
    </row>
    <row r="859" s="2" customFormat="1" ht="16.5" customHeight="1">
      <c r="A859" s="40"/>
      <c r="B859" s="41"/>
      <c r="C859" s="277" t="s">
        <v>994</v>
      </c>
      <c r="D859" s="277" t="s">
        <v>280</v>
      </c>
      <c r="E859" s="278" t="s">
        <v>995</v>
      </c>
      <c r="F859" s="279" t="s">
        <v>996</v>
      </c>
      <c r="G859" s="280" t="s">
        <v>410</v>
      </c>
      <c r="H859" s="281">
        <v>2</v>
      </c>
      <c r="I859" s="282"/>
      <c r="J859" s="283">
        <f>ROUND(I859*H859,2)</f>
        <v>0</v>
      </c>
      <c r="K859" s="279" t="s">
        <v>19</v>
      </c>
      <c r="L859" s="284"/>
      <c r="M859" s="285" t="s">
        <v>19</v>
      </c>
      <c r="N859" s="286" t="s">
        <v>43</v>
      </c>
      <c r="O859" s="86"/>
      <c r="P859" s="229">
        <f>O859*H859</f>
        <v>0</v>
      </c>
      <c r="Q859" s="229">
        <v>0.0011999999999999999</v>
      </c>
      <c r="R859" s="229">
        <f>Q859*H859</f>
        <v>0.0023999999999999998</v>
      </c>
      <c r="S859" s="229">
        <v>0</v>
      </c>
      <c r="T859" s="230">
        <f>S859*H859</f>
        <v>0</v>
      </c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R859" s="231" t="s">
        <v>874</v>
      </c>
      <c r="AT859" s="231" t="s">
        <v>280</v>
      </c>
      <c r="AU859" s="231" t="s">
        <v>82</v>
      </c>
      <c r="AY859" s="19" t="s">
        <v>128</v>
      </c>
      <c r="BE859" s="232">
        <f>IF(N859="základní",J859,0)</f>
        <v>0</v>
      </c>
      <c r="BF859" s="232">
        <f>IF(N859="snížená",J859,0)</f>
        <v>0</v>
      </c>
      <c r="BG859" s="232">
        <f>IF(N859="zákl. přenesená",J859,0)</f>
        <v>0</v>
      </c>
      <c r="BH859" s="232">
        <f>IF(N859="sníž. přenesená",J859,0)</f>
        <v>0</v>
      </c>
      <c r="BI859" s="232">
        <f>IF(N859="nulová",J859,0)</f>
        <v>0</v>
      </c>
      <c r="BJ859" s="19" t="s">
        <v>80</v>
      </c>
      <c r="BK859" s="232">
        <f>ROUND(I859*H859,2)</f>
        <v>0</v>
      </c>
      <c r="BL859" s="19" t="s">
        <v>874</v>
      </c>
      <c r="BM859" s="231" t="s">
        <v>997</v>
      </c>
    </row>
    <row r="860" s="2" customFormat="1" ht="36" customHeight="1">
      <c r="A860" s="40"/>
      <c r="B860" s="41"/>
      <c r="C860" s="220" t="s">
        <v>998</v>
      </c>
      <c r="D860" s="220" t="s">
        <v>130</v>
      </c>
      <c r="E860" s="221" t="s">
        <v>999</v>
      </c>
      <c r="F860" s="222" t="s">
        <v>1000</v>
      </c>
      <c r="G860" s="223" t="s">
        <v>187</v>
      </c>
      <c r="H860" s="224">
        <v>49</v>
      </c>
      <c r="I860" s="225"/>
      <c r="J860" s="226">
        <f>ROUND(I860*H860,2)</f>
        <v>0</v>
      </c>
      <c r="K860" s="222" t="s">
        <v>134</v>
      </c>
      <c r="L860" s="46"/>
      <c r="M860" s="227" t="s">
        <v>19</v>
      </c>
      <c r="N860" s="228" t="s">
        <v>43</v>
      </c>
      <c r="O860" s="86"/>
      <c r="P860" s="229">
        <f>O860*H860</f>
        <v>0</v>
      </c>
      <c r="Q860" s="229">
        <v>0</v>
      </c>
      <c r="R860" s="229">
        <f>Q860*H860</f>
        <v>0</v>
      </c>
      <c r="S860" s="229">
        <v>0</v>
      </c>
      <c r="T860" s="230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31" t="s">
        <v>525</v>
      </c>
      <c r="AT860" s="231" t="s">
        <v>130</v>
      </c>
      <c r="AU860" s="231" t="s">
        <v>82</v>
      </c>
      <c r="AY860" s="19" t="s">
        <v>128</v>
      </c>
      <c r="BE860" s="232">
        <f>IF(N860="základní",J860,0)</f>
        <v>0</v>
      </c>
      <c r="BF860" s="232">
        <f>IF(N860="snížená",J860,0)</f>
        <v>0</v>
      </c>
      <c r="BG860" s="232">
        <f>IF(N860="zákl. přenesená",J860,0)</f>
        <v>0</v>
      </c>
      <c r="BH860" s="232">
        <f>IF(N860="sníž. přenesená",J860,0)</f>
        <v>0</v>
      </c>
      <c r="BI860" s="232">
        <f>IF(N860="nulová",J860,0)</f>
        <v>0</v>
      </c>
      <c r="BJ860" s="19" t="s">
        <v>80</v>
      </c>
      <c r="BK860" s="232">
        <f>ROUND(I860*H860,2)</f>
        <v>0</v>
      </c>
      <c r="BL860" s="19" t="s">
        <v>525</v>
      </c>
      <c r="BM860" s="231" t="s">
        <v>1001</v>
      </c>
    </row>
    <row r="861" s="14" customFormat="1">
      <c r="A861" s="14"/>
      <c r="B861" s="244"/>
      <c r="C861" s="245"/>
      <c r="D861" s="235" t="s">
        <v>137</v>
      </c>
      <c r="E861" s="246" t="s">
        <v>19</v>
      </c>
      <c r="F861" s="247" t="s">
        <v>1002</v>
      </c>
      <c r="G861" s="245"/>
      <c r="H861" s="248">
        <v>49</v>
      </c>
      <c r="I861" s="249"/>
      <c r="J861" s="245"/>
      <c r="K861" s="245"/>
      <c r="L861" s="250"/>
      <c r="M861" s="251"/>
      <c r="N861" s="252"/>
      <c r="O861" s="252"/>
      <c r="P861" s="252"/>
      <c r="Q861" s="252"/>
      <c r="R861" s="252"/>
      <c r="S861" s="252"/>
      <c r="T861" s="253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4" t="s">
        <v>137</v>
      </c>
      <c r="AU861" s="254" t="s">
        <v>82</v>
      </c>
      <c r="AV861" s="14" t="s">
        <v>82</v>
      </c>
      <c r="AW861" s="14" t="s">
        <v>33</v>
      </c>
      <c r="AX861" s="14" t="s">
        <v>72</v>
      </c>
      <c r="AY861" s="254" t="s">
        <v>128</v>
      </c>
    </row>
    <row r="862" s="15" customFormat="1">
      <c r="A862" s="15"/>
      <c r="B862" s="255"/>
      <c r="C862" s="256"/>
      <c r="D862" s="235" t="s">
        <v>137</v>
      </c>
      <c r="E862" s="257" t="s">
        <v>19</v>
      </c>
      <c r="F862" s="258" t="s">
        <v>140</v>
      </c>
      <c r="G862" s="256"/>
      <c r="H862" s="259">
        <v>49</v>
      </c>
      <c r="I862" s="260"/>
      <c r="J862" s="256"/>
      <c r="K862" s="256"/>
      <c r="L862" s="261"/>
      <c r="M862" s="262"/>
      <c r="N862" s="263"/>
      <c r="O862" s="263"/>
      <c r="P862" s="263"/>
      <c r="Q862" s="263"/>
      <c r="R862" s="263"/>
      <c r="S862" s="263"/>
      <c r="T862" s="264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T862" s="265" t="s">
        <v>137</v>
      </c>
      <c r="AU862" s="265" t="s">
        <v>82</v>
      </c>
      <c r="AV862" s="15" t="s">
        <v>135</v>
      </c>
      <c r="AW862" s="15" t="s">
        <v>33</v>
      </c>
      <c r="AX862" s="15" t="s">
        <v>80</v>
      </c>
      <c r="AY862" s="265" t="s">
        <v>128</v>
      </c>
    </row>
    <row r="863" s="2" customFormat="1" ht="24" customHeight="1">
      <c r="A863" s="40"/>
      <c r="B863" s="41"/>
      <c r="C863" s="220" t="s">
        <v>1003</v>
      </c>
      <c r="D863" s="220" t="s">
        <v>130</v>
      </c>
      <c r="E863" s="221" t="s">
        <v>1004</v>
      </c>
      <c r="F863" s="222" t="s">
        <v>1005</v>
      </c>
      <c r="G863" s="223" t="s">
        <v>187</v>
      </c>
      <c r="H863" s="224">
        <v>49</v>
      </c>
      <c r="I863" s="225"/>
      <c r="J863" s="226">
        <f>ROUND(I863*H863,2)</f>
        <v>0</v>
      </c>
      <c r="K863" s="222" t="s">
        <v>134</v>
      </c>
      <c r="L863" s="46"/>
      <c r="M863" s="227" t="s">
        <v>19</v>
      </c>
      <c r="N863" s="228" t="s">
        <v>43</v>
      </c>
      <c r="O863" s="86"/>
      <c r="P863" s="229">
        <f>O863*H863</f>
        <v>0</v>
      </c>
      <c r="Q863" s="229">
        <v>0.15614</v>
      </c>
      <c r="R863" s="229">
        <f>Q863*H863</f>
        <v>7.6508599999999998</v>
      </c>
      <c r="S863" s="229">
        <v>0</v>
      </c>
      <c r="T863" s="230">
        <f>S863*H863</f>
        <v>0</v>
      </c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R863" s="231" t="s">
        <v>525</v>
      </c>
      <c r="AT863" s="231" t="s">
        <v>130</v>
      </c>
      <c r="AU863" s="231" t="s">
        <v>82</v>
      </c>
      <c r="AY863" s="19" t="s">
        <v>128</v>
      </c>
      <c r="BE863" s="232">
        <f>IF(N863="základní",J863,0)</f>
        <v>0</v>
      </c>
      <c r="BF863" s="232">
        <f>IF(N863="snížená",J863,0)</f>
        <v>0</v>
      </c>
      <c r="BG863" s="232">
        <f>IF(N863="zákl. přenesená",J863,0)</f>
        <v>0</v>
      </c>
      <c r="BH863" s="232">
        <f>IF(N863="sníž. přenesená",J863,0)</f>
        <v>0</v>
      </c>
      <c r="BI863" s="232">
        <f>IF(N863="nulová",J863,0)</f>
        <v>0</v>
      </c>
      <c r="BJ863" s="19" t="s">
        <v>80</v>
      </c>
      <c r="BK863" s="232">
        <f>ROUND(I863*H863,2)</f>
        <v>0</v>
      </c>
      <c r="BL863" s="19" t="s">
        <v>525</v>
      </c>
      <c r="BM863" s="231" t="s">
        <v>1006</v>
      </c>
    </row>
    <row r="864" s="2" customFormat="1" ht="24" customHeight="1">
      <c r="A864" s="40"/>
      <c r="B864" s="41"/>
      <c r="C864" s="220" t="s">
        <v>1007</v>
      </c>
      <c r="D864" s="220" t="s">
        <v>130</v>
      </c>
      <c r="E864" s="221" t="s">
        <v>1008</v>
      </c>
      <c r="F864" s="222" t="s">
        <v>1009</v>
      </c>
      <c r="G864" s="223" t="s">
        <v>187</v>
      </c>
      <c r="H864" s="224">
        <v>49</v>
      </c>
      <c r="I864" s="225"/>
      <c r="J864" s="226">
        <f>ROUND(I864*H864,2)</f>
        <v>0</v>
      </c>
      <c r="K864" s="222" t="s">
        <v>134</v>
      </c>
      <c r="L864" s="46"/>
      <c r="M864" s="227" t="s">
        <v>19</v>
      </c>
      <c r="N864" s="228" t="s">
        <v>43</v>
      </c>
      <c r="O864" s="86"/>
      <c r="P864" s="229">
        <f>O864*H864</f>
        <v>0</v>
      </c>
      <c r="Q864" s="229">
        <v>0</v>
      </c>
      <c r="R864" s="229">
        <f>Q864*H864</f>
        <v>0</v>
      </c>
      <c r="S864" s="229">
        <v>0</v>
      </c>
      <c r="T864" s="230">
        <f>S864*H864</f>
        <v>0</v>
      </c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R864" s="231" t="s">
        <v>525</v>
      </c>
      <c r="AT864" s="231" t="s">
        <v>130</v>
      </c>
      <c r="AU864" s="231" t="s">
        <v>82</v>
      </c>
      <c r="AY864" s="19" t="s">
        <v>128</v>
      </c>
      <c r="BE864" s="232">
        <f>IF(N864="základní",J864,0)</f>
        <v>0</v>
      </c>
      <c r="BF864" s="232">
        <f>IF(N864="snížená",J864,0)</f>
        <v>0</v>
      </c>
      <c r="BG864" s="232">
        <f>IF(N864="zákl. přenesená",J864,0)</f>
        <v>0</v>
      </c>
      <c r="BH864" s="232">
        <f>IF(N864="sníž. přenesená",J864,0)</f>
        <v>0</v>
      </c>
      <c r="BI864" s="232">
        <f>IF(N864="nulová",J864,0)</f>
        <v>0</v>
      </c>
      <c r="BJ864" s="19" t="s">
        <v>80</v>
      </c>
      <c r="BK864" s="232">
        <f>ROUND(I864*H864,2)</f>
        <v>0</v>
      </c>
      <c r="BL864" s="19" t="s">
        <v>525</v>
      </c>
      <c r="BM864" s="231" t="s">
        <v>1010</v>
      </c>
    </row>
    <row r="865" s="14" customFormat="1">
      <c r="A865" s="14"/>
      <c r="B865" s="244"/>
      <c r="C865" s="245"/>
      <c r="D865" s="235" t="s">
        <v>137</v>
      </c>
      <c r="E865" s="246" t="s">
        <v>19</v>
      </c>
      <c r="F865" s="247" t="s">
        <v>1002</v>
      </c>
      <c r="G865" s="245"/>
      <c r="H865" s="248">
        <v>49</v>
      </c>
      <c r="I865" s="249"/>
      <c r="J865" s="245"/>
      <c r="K865" s="245"/>
      <c r="L865" s="250"/>
      <c r="M865" s="251"/>
      <c r="N865" s="252"/>
      <c r="O865" s="252"/>
      <c r="P865" s="252"/>
      <c r="Q865" s="252"/>
      <c r="R865" s="252"/>
      <c r="S865" s="252"/>
      <c r="T865" s="253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54" t="s">
        <v>137</v>
      </c>
      <c r="AU865" s="254" t="s">
        <v>82</v>
      </c>
      <c r="AV865" s="14" t="s">
        <v>82</v>
      </c>
      <c r="AW865" s="14" t="s">
        <v>33</v>
      </c>
      <c r="AX865" s="14" t="s">
        <v>72</v>
      </c>
      <c r="AY865" s="254" t="s">
        <v>128</v>
      </c>
    </row>
    <row r="866" s="15" customFormat="1">
      <c r="A866" s="15"/>
      <c r="B866" s="255"/>
      <c r="C866" s="256"/>
      <c r="D866" s="235" t="s">
        <v>137</v>
      </c>
      <c r="E866" s="257" t="s">
        <v>19</v>
      </c>
      <c r="F866" s="258" t="s">
        <v>140</v>
      </c>
      <c r="G866" s="256"/>
      <c r="H866" s="259">
        <v>49</v>
      </c>
      <c r="I866" s="260"/>
      <c r="J866" s="256"/>
      <c r="K866" s="256"/>
      <c r="L866" s="261"/>
      <c r="M866" s="262"/>
      <c r="N866" s="263"/>
      <c r="O866" s="263"/>
      <c r="P866" s="263"/>
      <c r="Q866" s="263"/>
      <c r="R866" s="263"/>
      <c r="S866" s="263"/>
      <c r="T866" s="264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T866" s="265" t="s">
        <v>137</v>
      </c>
      <c r="AU866" s="265" t="s">
        <v>82</v>
      </c>
      <c r="AV866" s="15" t="s">
        <v>135</v>
      </c>
      <c r="AW866" s="15" t="s">
        <v>33</v>
      </c>
      <c r="AX866" s="15" t="s">
        <v>80</v>
      </c>
      <c r="AY866" s="265" t="s">
        <v>128</v>
      </c>
    </row>
    <row r="867" s="2" customFormat="1" ht="16.5" customHeight="1">
      <c r="A867" s="40"/>
      <c r="B867" s="41"/>
      <c r="C867" s="277" t="s">
        <v>1011</v>
      </c>
      <c r="D867" s="277" t="s">
        <v>280</v>
      </c>
      <c r="E867" s="278" t="s">
        <v>1012</v>
      </c>
      <c r="F867" s="279" t="s">
        <v>1013</v>
      </c>
      <c r="G867" s="280" t="s">
        <v>187</v>
      </c>
      <c r="H867" s="281">
        <v>49</v>
      </c>
      <c r="I867" s="282"/>
      <c r="J867" s="283">
        <f>ROUND(I867*H867,2)</f>
        <v>0</v>
      </c>
      <c r="K867" s="279" t="s">
        <v>134</v>
      </c>
      <c r="L867" s="284"/>
      <c r="M867" s="285" t="s">
        <v>19</v>
      </c>
      <c r="N867" s="286" t="s">
        <v>43</v>
      </c>
      <c r="O867" s="86"/>
      <c r="P867" s="229">
        <f>O867*H867</f>
        <v>0</v>
      </c>
      <c r="Q867" s="229">
        <v>0.00035</v>
      </c>
      <c r="R867" s="229">
        <f>Q867*H867</f>
        <v>0.017149999999999999</v>
      </c>
      <c r="S867" s="229">
        <v>0</v>
      </c>
      <c r="T867" s="230">
        <f>S867*H867</f>
        <v>0</v>
      </c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R867" s="231" t="s">
        <v>874</v>
      </c>
      <c r="AT867" s="231" t="s">
        <v>280</v>
      </c>
      <c r="AU867" s="231" t="s">
        <v>82</v>
      </c>
      <c r="AY867" s="19" t="s">
        <v>128</v>
      </c>
      <c r="BE867" s="232">
        <f>IF(N867="základní",J867,0)</f>
        <v>0</v>
      </c>
      <c r="BF867" s="232">
        <f>IF(N867="snížená",J867,0)</f>
        <v>0</v>
      </c>
      <c r="BG867" s="232">
        <f>IF(N867="zákl. přenesená",J867,0)</f>
        <v>0</v>
      </c>
      <c r="BH867" s="232">
        <f>IF(N867="sníž. přenesená",J867,0)</f>
        <v>0</v>
      </c>
      <c r="BI867" s="232">
        <f>IF(N867="nulová",J867,0)</f>
        <v>0</v>
      </c>
      <c r="BJ867" s="19" t="s">
        <v>80</v>
      </c>
      <c r="BK867" s="232">
        <f>ROUND(I867*H867,2)</f>
        <v>0</v>
      </c>
      <c r="BL867" s="19" t="s">
        <v>874</v>
      </c>
      <c r="BM867" s="231" t="s">
        <v>1014</v>
      </c>
    </row>
    <row r="868" s="2" customFormat="1" ht="24" customHeight="1">
      <c r="A868" s="40"/>
      <c r="B868" s="41"/>
      <c r="C868" s="220" t="s">
        <v>1015</v>
      </c>
      <c r="D868" s="220" t="s">
        <v>130</v>
      </c>
      <c r="E868" s="221" t="s">
        <v>1016</v>
      </c>
      <c r="F868" s="222" t="s">
        <v>1017</v>
      </c>
      <c r="G868" s="223" t="s">
        <v>187</v>
      </c>
      <c r="H868" s="224">
        <v>49</v>
      </c>
      <c r="I868" s="225"/>
      <c r="J868" s="226">
        <f>ROUND(I868*H868,2)</f>
        <v>0</v>
      </c>
      <c r="K868" s="222" t="s">
        <v>134</v>
      </c>
      <c r="L868" s="46"/>
      <c r="M868" s="227" t="s">
        <v>19</v>
      </c>
      <c r="N868" s="228" t="s">
        <v>43</v>
      </c>
      <c r="O868" s="86"/>
      <c r="P868" s="229">
        <f>O868*H868</f>
        <v>0</v>
      </c>
      <c r="Q868" s="229">
        <v>0</v>
      </c>
      <c r="R868" s="229">
        <f>Q868*H868</f>
        <v>0</v>
      </c>
      <c r="S868" s="229">
        <v>0</v>
      </c>
      <c r="T868" s="230">
        <f>S868*H868</f>
        <v>0</v>
      </c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R868" s="231" t="s">
        <v>525</v>
      </c>
      <c r="AT868" s="231" t="s">
        <v>130</v>
      </c>
      <c r="AU868" s="231" t="s">
        <v>82</v>
      </c>
      <c r="AY868" s="19" t="s">
        <v>128</v>
      </c>
      <c r="BE868" s="232">
        <f>IF(N868="základní",J868,0)</f>
        <v>0</v>
      </c>
      <c r="BF868" s="232">
        <f>IF(N868="snížená",J868,0)</f>
        <v>0</v>
      </c>
      <c r="BG868" s="232">
        <f>IF(N868="zákl. přenesená",J868,0)</f>
        <v>0</v>
      </c>
      <c r="BH868" s="232">
        <f>IF(N868="sníž. přenesená",J868,0)</f>
        <v>0</v>
      </c>
      <c r="BI868" s="232">
        <f>IF(N868="nulová",J868,0)</f>
        <v>0</v>
      </c>
      <c r="BJ868" s="19" t="s">
        <v>80</v>
      </c>
      <c r="BK868" s="232">
        <f>ROUND(I868*H868,2)</f>
        <v>0</v>
      </c>
      <c r="BL868" s="19" t="s">
        <v>525</v>
      </c>
      <c r="BM868" s="231" t="s">
        <v>1018</v>
      </c>
    </row>
    <row r="869" s="2" customFormat="1" ht="24" customHeight="1">
      <c r="A869" s="40"/>
      <c r="B869" s="41"/>
      <c r="C869" s="220" t="s">
        <v>1019</v>
      </c>
      <c r="D869" s="220" t="s">
        <v>130</v>
      </c>
      <c r="E869" s="221" t="s">
        <v>1020</v>
      </c>
      <c r="F869" s="222" t="s">
        <v>1021</v>
      </c>
      <c r="G869" s="223" t="s">
        <v>199</v>
      </c>
      <c r="H869" s="224">
        <v>4.0780000000000003</v>
      </c>
      <c r="I869" s="225"/>
      <c r="J869" s="226">
        <f>ROUND(I869*H869,2)</f>
        <v>0</v>
      </c>
      <c r="K869" s="222" t="s">
        <v>134</v>
      </c>
      <c r="L869" s="46"/>
      <c r="M869" s="227" t="s">
        <v>19</v>
      </c>
      <c r="N869" s="228" t="s">
        <v>43</v>
      </c>
      <c r="O869" s="86"/>
      <c r="P869" s="229">
        <f>O869*H869</f>
        <v>0</v>
      </c>
      <c r="Q869" s="229">
        <v>0</v>
      </c>
      <c r="R869" s="229">
        <f>Q869*H869</f>
        <v>0</v>
      </c>
      <c r="S869" s="229">
        <v>0</v>
      </c>
      <c r="T869" s="230">
        <f>S869*H869</f>
        <v>0</v>
      </c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R869" s="231" t="s">
        <v>525</v>
      </c>
      <c r="AT869" s="231" t="s">
        <v>130</v>
      </c>
      <c r="AU869" s="231" t="s">
        <v>82</v>
      </c>
      <c r="AY869" s="19" t="s">
        <v>128</v>
      </c>
      <c r="BE869" s="232">
        <f>IF(N869="základní",J869,0)</f>
        <v>0</v>
      </c>
      <c r="BF869" s="232">
        <f>IF(N869="snížená",J869,0)</f>
        <v>0</v>
      </c>
      <c r="BG869" s="232">
        <f>IF(N869="zákl. přenesená",J869,0)</f>
        <v>0</v>
      </c>
      <c r="BH869" s="232">
        <f>IF(N869="sníž. přenesená",J869,0)</f>
        <v>0</v>
      </c>
      <c r="BI869" s="232">
        <f>IF(N869="nulová",J869,0)</f>
        <v>0</v>
      </c>
      <c r="BJ869" s="19" t="s">
        <v>80</v>
      </c>
      <c r="BK869" s="232">
        <f>ROUND(I869*H869,2)</f>
        <v>0</v>
      </c>
      <c r="BL869" s="19" t="s">
        <v>525</v>
      </c>
      <c r="BM869" s="231" t="s">
        <v>1022</v>
      </c>
    </row>
    <row r="870" s="14" customFormat="1">
      <c r="A870" s="14"/>
      <c r="B870" s="244"/>
      <c r="C870" s="245"/>
      <c r="D870" s="235" t="s">
        <v>137</v>
      </c>
      <c r="E870" s="246" t="s">
        <v>19</v>
      </c>
      <c r="F870" s="247" t="s">
        <v>1023</v>
      </c>
      <c r="G870" s="245"/>
      <c r="H870" s="248">
        <v>0.64800000000000002</v>
      </c>
      <c r="I870" s="249"/>
      <c r="J870" s="245"/>
      <c r="K870" s="245"/>
      <c r="L870" s="250"/>
      <c r="M870" s="251"/>
      <c r="N870" s="252"/>
      <c r="O870" s="252"/>
      <c r="P870" s="252"/>
      <c r="Q870" s="252"/>
      <c r="R870" s="252"/>
      <c r="S870" s="252"/>
      <c r="T870" s="253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4" t="s">
        <v>137</v>
      </c>
      <c r="AU870" s="254" t="s">
        <v>82</v>
      </c>
      <c r="AV870" s="14" t="s">
        <v>82</v>
      </c>
      <c r="AW870" s="14" t="s">
        <v>33</v>
      </c>
      <c r="AX870" s="14" t="s">
        <v>72</v>
      </c>
      <c r="AY870" s="254" t="s">
        <v>128</v>
      </c>
    </row>
    <row r="871" s="14" customFormat="1">
      <c r="A871" s="14"/>
      <c r="B871" s="244"/>
      <c r="C871" s="245"/>
      <c r="D871" s="235" t="s">
        <v>137</v>
      </c>
      <c r="E871" s="246" t="s">
        <v>19</v>
      </c>
      <c r="F871" s="247" t="s">
        <v>1024</v>
      </c>
      <c r="G871" s="245"/>
      <c r="H871" s="248">
        <v>3.4300000000000002</v>
      </c>
      <c r="I871" s="249"/>
      <c r="J871" s="245"/>
      <c r="K871" s="245"/>
      <c r="L871" s="250"/>
      <c r="M871" s="251"/>
      <c r="N871" s="252"/>
      <c r="O871" s="252"/>
      <c r="P871" s="252"/>
      <c r="Q871" s="252"/>
      <c r="R871" s="252"/>
      <c r="S871" s="252"/>
      <c r="T871" s="253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54" t="s">
        <v>137</v>
      </c>
      <c r="AU871" s="254" t="s">
        <v>82</v>
      </c>
      <c r="AV871" s="14" t="s">
        <v>82</v>
      </c>
      <c r="AW871" s="14" t="s">
        <v>33</v>
      </c>
      <c r="AX871" s="14" t="s">
        <v>72</v>
      </c>
      <c r="AY871" s="254" t="s">
        <v>128</v>
      </c>
    </row>
    <row r="872" s="15" customFormat="1">
      <c r="A872" s="15"/>
      <c r="B872" s="255"/>
      <c r="C872" s="256"/>
      <c r="D872" s="235" t="s">
        <v>137</v>
      </c>
      <c r="E872" s="257" t="s">
        <v>19</v>
      </c>
      <c r="F872" s="258" t="s">
        <v>140</v>
      </c>
      <c r="G872" s="256"/>
      <c r="H872" s="259">
        <v>4.0780000000000003</v>
      </c>
      <c r="I872" s="260"/>
      <c r="J872" s="256"/>
      <c r="K872" s="256"/>
      <c r="L872" s="261"/>
      <c r="M872" s="262"/>
      <c r="N872" s="263"/>
      <c r="O872" s="263"/>
      <c r="P872" s="263"/>
      <c r="Q872" s="263"/>
      <c r="R872" s="263"/>
      <c r="S872" s="263"/>
      <c r="T872" s="264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T872" s="265" t="s">
        <v>137</v>
      </c>
      <c r="AU872" s="265" t="s">
        <v>82</v>
      </c>
      <c r="AV872" s="15" t="s">
        <v>135</v>
      </c>
      <c r="AW872" s="15" t="s">
        <v>33</v>
      </c>
      <c r="AX872" s="15" t="s">
        <v>80</v>
      </c>
      <c r="AY872" s="265" t="s">
        <v>128</v>
      </c>
    </row>
    <row r="873" s="2" customFormat="1" ht="36" customHeight="1">
      <c r="A873" s="40"/>
      <c r="B873" s="41"/>
      <c r="C873" s="220" t="s">
        <v>1025</v>
      </c>
      <c r="D873" s="220" t="s">
        <v>130</v>
      </c>
      <c r="E873" s="221" t="s">
        <v>1026</v>
      </c>
      <c r="F873" s="222" t="s">
        <v>1027</v>
      </c>
      <c r="G873" s="223" t="s">
        <v>199</v>
      </c>
      <c r="H873" s="224">
        <v>57.091999999999999</v>
      </c>
      <c r="I873" s="225"/>
      <c r="J873" s="226">
        <f>ROUND(I873*H873,2)</f>
        <v>0</v>
      </c>
      <c r="K873" s="222" t="s">
        <v>134</v>
      </c>
      <c r="L873" s="46"/>
      <c r="M873" s="227" t="s">
        <v>19</v>
      </c>
      <c r="N873" s="228" t="s">
        <v>43</v>
      </c>
      <c r="O873" s="86"/>
      <c r="P873" s="229">
        <f>O873*H873</f>
        <v>0</v>
      </c>
      <c r="Q873" s="229">
        <v>0</v>
      </c>
      <c r="R873" s="229">
        <f>Q873*H873</f>
        <v>0</v>
      </c>
      <c r="S873" s="229">
        <v>0</v>
      </c>
      <c r="T873" s="230">
        <f>S873*H873</f>
        <v>0</v>
      </c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R873" s="231" t="s">
        <v>525</v>
      </c>
      <c r="AT873" s="231" t="s">
        <v>130</v>
      </c>
      <c r="AU873" s="231" t="s">
        <v>82</v>
      </c>
      <c r="AY873" s="19" t="s">
        <v>128</v>
      </c>
      <c r="BE873" s="232">
        <f>IF(N873="základní",J873,0)</f>
        <v>0</v>
      </c>
      <c r="BF873" s="232">
        <f>IF(N873="snížená",J873,0)</f>
        <v>0</v>
      </c>
      <c r="BG873" s="232">
        <f>IF(N873="zákl. přenesená",J873,0)</f>
        <v>0</v>
      </c>
      <c r="BH873" s="232">
        <f>IF(N873="sníž. přenesená",J873,0)</f>
        <v>0</v>
      </c>
      <c r="BI873" s="232">
        <f>IF(N873="nulová",J873,0)</f>
        <v>0</v>
      </c>
      <c r="BJ873" s="19" t="s">
        <v>80</v>
      </c>
      <c r="BK873" s="232">
        <f>ROUND(I873*H873,2)</f>
        <v>0</v>
      </c>
      <c r="BL873" s="19" t="s">
        <v>525</v>
      </c>
      <c r="BM873" s="231" t="s">
        <v>1028</v>
      </c>
    </row>
    <row r="874" s="14" customFormat="1">
      <c r="A874" s="14"/>
      <c r="B874" s="244"/>
      <c r="C874" s="245"/>
      <c r="D874" s="235" t="s">
        <v>137</v>
      </c>
      <c r="E874" s="246" t="s">
        <v>19</v>
      </c>
      <c r="F874" s="247" t="s">
        <v>1029</v>
      </c>
      <c r="G874" s="245"/>
      <c r="H874" s="248">
        <v>57.091999999999999</v>
      </c>
      <c r="I874" s="249"/>
      <c r="J874" s="245"/>
      <c r="K874" s="245"/>
      <c r="L874" s="250"/>
      <c r="M874" s="251"/>
      <c r="N874" s="252"/>
      <c r="O874" s="252"/>
      <c r="P874" s="252"/>
      <c r="Q874" s="252"/>
      <c r="R874" s="252"/>
      <c r="S874" s="252"/>
      <c r="T874" s="253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54" t="s">
        <v>137</v>
      </c>
      <c r="AU874" s="254" t="s">
        <v>82</v>
      </c>
      <c r="AV874" s="14" t="s">
        <v>82</v>
      </c>
      <c r="AW874" s="14" t="s">
        <v>33</v>
      </c>
      <c r="AX874" s="14" t="s">
        <v>72</v>
      </c>
      <c r="AY874" s="254" t="s">
        <v>128</v>
      </c>
    </row>
    <row r="875" s="15" customFormat="1">
      <c r="A875" s="15"/>
      <c r="B875" s="255"/>
      <c r="C875" s="256"/>
      <c r="D875" s="235" t="s">
        <v>137</v>
      </c>
      <c r="E875" s="257" t="s">
        <v>19</v>
      </c>
      <c r="F875" s="258" t="s">
        <v>140</v>
      </c>
      <c r="G875" s="256"/>
      <c r="H875" s="259">
        <v>57.091999999999999</v>
      </c>
      <c r="I875" s="260"/>
      <c r="J875" s="256"/>
      <c r="K875" s="256"/>
      <c r="L875" s="261"/>
      <c r="M875" s="262"/>
      <c r="N875" s="263"/>
      <c r="O875" s="263"/>
      <c r="P875" s="263"/>
      <c r="Q875" s="263"/>
      <c r="R875" s="263"/>
      <c r="S875" s="263"/>
      <c r="T875" s="264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T875" s="265" t="s">
        <v>137</v>
      </c>
      <c r="AU875" s="265" t="s">
        <v>82</v>
      </c>
      <c r="AV875" s="15" t="s">
        <v>135</v>
      </c>
      <c r="AW875" s="15" t="s">
        <v>33</v>
      </c>
      <c r="AX875" s="15" t="s">
        <v>80</v>
      </c>
      <c r="AY875" s="265" t="s">
        <v>128</v>
      </c>
    </row>
    <row r="876" s="2" customFormat="1" ht="16.5" customHeight="1">
      <c r="A876" s="40"/>
      <c r="B876" s="41"/>
      <c r="C876" s="220" t="s">
        <v>1030</v>
      </c>
      <c r="D876" s="220" t="s">
        <v>130</v>
      </c>
      <c r="E876" s="221" t="s">
        <v>1031</v>
      </c>
      <c r="F876" s="222" t="s">
        <v>1032</v>
      </c>
      <c r="G876" s="223" t="s">
        <v>272</v>
      </c>
      <c r="H876" s="224">
        <v>7.3399999999999999</v>
      </c>
      <c r="I876" s="225"/>
      <c r="J876" s="226">
        <f>ROUND(I876*H876,2)</f>
        <v>0</v>
      </c>
      <c r="K876" s="222" t="s">
        <v>19</v>
      </c>
      <c r="L876" s="46"/>
      <c r="M876" s="227" t="s">
        <v>19</v>
      </c>
      <c r="N876" s="228" t="s">
        <v>43</v>
      </c>
      <c r="O876" s="86"/>
      <c r="P876" s="229">
        <f>O876*H876</f>
        <v>0</v>
      </c>
      <c r="Q876" s="229">
        <v>0</v>
      </c>
      <c r="R876" s="229">
        <f>Q876*H876</f>
        <v>0</v>
      </c>
      <c r="S876" s="229">
        <v>0</v>
      </c>
      <c r="T876" s="230">
        <f>S876*H876</f>
        <v>0</v>
      </c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R876" s="231" t="s">
        <v>525</v>
      </c>
      <c r="AT876" s="231" t="s">
        <v>130</v>
      </c>
      <c r="AU876" s="231" t="s">
        <v>82</v>
      </c>
      <c r="AY876" s="19" t="s">
        <v>128</v>
      </c>
      <c r="BE876" s="232">
        <f>IF(N876="základní",J876,0)</f>
        <v>0</v>
      </c>
      <c r="BF876" s="232">
        <f>IF(N876="snížená",J876,0)</f>
        <v>0</v>
      </c>
      <c r="BG876" s="232">
        <f>IF(N876="zákl. přenesená",J876,0)</f>
        <v>0</v>
      </c>
      <c r="BH876" s="232">
        <f>IF(N876="sníž. přenesená",J876,0)</f>
        <v>0</v>
      </c>
      <c r="BI876" s="232">
        <f>IF(N876="nulová",J876,0)</f>
        <v>0</v>
      </c>
      <c r="BJ876" s="19" t="s">
        <v>80</v>
      </c>
      <c r="BK876" s="232">
        <f>ROUND(I876*H876,2)</f>
        <v>0</v>
      </c>
      <c r="BL876" s="19" t="s">
        <v>525</v>
      </c>
      <c r="BM876" s="231" t="s">
        <v>1033</v>
      </c>
    </row>
    <row r="877" s="14" customFormat="1">
      <c r="A877" s="14"/>
      <c r="B877" s="244"/>
      <c r="C877" s="245"/>
      <c r="D877" s="235" t="s">
        <v>137</v>
      </c>
      <c r="E877" s="246" t="s">
        <v>19</v>
      </c>
      <c r="F877" s="247" t="s">
        <v>1034</v>
      </c>
      <c r="G877" s="245"/>
      <c r="H877" s="248">
        <v>7.3399999999999999</v>
      </c>
      <c r="I877" s="249"/>
      <c r="J877" s="245"/>
      <c r="K877" s="245"/>
      <c r="L877" s="250"/>
      <c r="M877" s="251"/>
      <c r="N877" s="252"/>
      <c r="O877" s="252"/>
      <c r="P877" s="252"/>
      <c r="Q877" s="252"/>
      <c r="R877" s="252"/>
      <c r="S877" s="252"/>
      <c r="T877" s="253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4" t="s">
        <v>137</v>
      </c>
      <c r="AU877" s="254" t="s">
        <v>82</v>
      </c>
      <c r="AV877" s="14" t="s">
        <v>82</v>
      </c>
      <c r="AW877" s="14" t="s">
        <v>33</v>
      </c>
      <c r="AX877" s="14" t="s">
        <v>72</v>
      </c>
      <c r="AY877" s="254" t="s">
        <v>128</v>
      </c>
    </row>
    <row r="878" s="15" customFormat="1">
      <c r="A878" s="15"/>
      <c r="B878" s="255"/>
      <c r="C878" s="256"/>
      <c r="D878" s="235" t="s">
        <v>137</v>
      </c>
      <c r="E878" s="257" t="s">
        <v>19</v>
      </c>
      <c r="F878" s="258" t="s">
        <v>140</v>
      </c>
      <c r="G878" s="256"/>
      <c r="H878" s="259">
        <v>7.3399999999999999</v>
      </c>
      <c r="I878" s="260"/>
      <c r="J878" s="256"/>
      <c r="K878" s="256"/>
      <c r="L878" s="261"/>
      <c r="M878" s="262"/>
      <c r="N878" s="263"/>
      <c r="O878" s="263"/>
      <c r="P878" s="263"/>
      <c r="Q878" s="263"/>
      <c r="R878" s="263"/>
      <c r="S878" s="263"/>
      <c r="T878" s="264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T878" s="265" t="s">
        <v>137</v>
      </c>
      <c r="AU878" s="265" t="s">
        <v>82</v>
      </c>
      <c r="AV878" s="15" t="s">
        <v>135</v>
      </c>
      <c r="AW878" s="15" t="s">
        <v>33</v>
      </c>
      <c r="AX878" s="15" t="s">
        <v>80</v>
      </c>
      <c r="AY878" s="265" t="s">
        <v>128</v>
      </c>
    </row>
    <row r="879" s="2" customFormat="1" ht="24" customHeight="1">
      <c r="A879" s="40"/>
      <c r="B879" s="41"/>
      <c r="C879" s="220" t="s">
        <v>1035</v>
      </c>
      <c r="D879" s="220" t="s">
        <v>130</v>
      </c>
      <c r="E879" s="221" t="s">
        <v>1036</v>
      </c>
      <c r="F879" s="222" t="s">
        <v>1037</v>
      </c>
      <c r="G879" s="223" t="s">
        <v>133</v>
      </c>
      <c r="H879" s="224">
        <v>17.149999999999999</v>
      </c>
      <c r="I879" s="225"/>
      <c r="J879" s="226">
        <f>ROUND(I879*H879,2)</f>
        <v>0</v>
      </c>
      <c r="K879" s="222" t="s">
        <v>134</v>
      </c>
      <c r="L879" s="46"/>
      <c r="M879" s="227" t="s">
        <v>19</v>
      </c>
      <c r="N879" s="228" t="s">
        <v>43</v>
      </c>
      <c r="O879" s="86"/>
      <c r="P879" s="229">
        <f>O879*H879</f>
        <v>0</v>
      </c>
      <c r="Q879" s="229">
        <v>0</v>
      </c>
      <c r="R879" s="229">
        <f>Q879*H879</f>
        <v>0</v>
      </c>
      <c r="S879" s="229">
        <v>0</v>
      </c>
      <c r="T879" s="230">
        <f>S879*H879</f>
        <v>0</v>
      </c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R879" s="231" t="s">
        <v>525</v>
      </c>
      <c r="AT879" s="231" t="s">
        <v>130</v>
      </c>
      <c r="AU879" s="231" t="s">
        <v>82</v>
      </c>
      <c r="AY879" s="19" t="s">
        <v>128</v>
      </c>
      <c r="BE879" s="232">
        <f>IF(N879="základní",J879,0)</f>
        <v>0</v>
      </c>
      <c r="BF879" s="232">
        <f>IF(N879="snížená",J879,0)</f>
        <v>0</v>
      </c>
      <c r="BG879" s="232">
        <f>IF(N879="zákl. přenesená",J879,0)</f>
        <v>0</v>
      </c>
      <c r="BH879" s="232">
        <f>IF(N879="sníž. přenesená",J879,0)</f>
        <v>0</v>
      </c>
      <c r="BI879" s="232">
        <f>IF(N879="nulová",J879,0)</f>
        <v>0</v>
      </c>
      <c r="BJ879" s="19" t="s">
        <v>80</v>
      </c>
      <c r="BK879" s="232">
        <f>ROUND(I879*H879,2)</f>
        <v>0</v>
      </c>
      <c r="BL879" s="19" t="s">
        <v>525</v>
      </c>
      <c r="BM879" s="231" t="s">
        <v>1038</v>
      </c>
    </row>
    <row r="880" s="14" customFormat="1">
      <c r="A880" s="14"/>
      <c r="B880" s="244"/>
      <c r="C880" s="245"/>
      <c r="D880" s="235" t="s">
        <v>137</v>
      </c>
      <c r="E880" s="246" t="s">
        <v>19</v>
      </c>
      <c r="F880" s="247" t="s">
        <v>1039</v>
      </c>
      <c r="G880" s="245"/>
      <c r="H880" s="248">
        <v>17.149999999999999</v>
      </c>
      <c r="I880" s="249"/>
      <c r="J880" s="245"/>
      <c r="K880" s="245"/>
      <c r="L880" s="250"/>
      <c r="M880" s="251"/>
      <c r="N880" s="252"/>
      <c r="O880" s="252"/>
      <c r="P880" s="252"/>
      <c r="Q880" s="252"/>
      <c r="R880" s="252"/>
      <c r="S880" s="252"/>
      <c r="T880" s="253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54" t="s">
        <v>137</v>
      </c>
      <c r="AU880" s="254" t="s">
        <v>82</v>
      </c>
      <c r="AV880" s="14" t="s">
        <v>82</v>
      </c>
      <c r="AW880" s="14" t="s">
        <v>33</v>
      </c>
      <c r="AX880" s="14" t="s">
        <v>72</v>
      </c>
      <c r="AY880" s="254" t="s">
        <v>128</v>
      </c>
    </row>
    <row r="881" s="15" customFormat="1">
      <c r="A881" s="15"/>
      <c r="B881" s="255"/>
      <c r="C881" s="256"/>
      <c r="D881" s="235" t="s">
        <v>137</v>
      </c>
      <c r="E881" s="257" t="s">
        <v>19</v>
      </c>
      <c r="F881" s="258" t="s">
        <v>140</v>
      </c>
      <c r="G881" s="256"/>
      <c r="H881" s="259">
        <v>17.149999999999999</v>
      </c>
      <c r="I881" s="260"/>
      <c r="J881" s="256"/>
      <c r="K881" s="256"/>
      <c r="L881" s="261"/>
      <c r="M881" s="262"/>
      <c r="N881" s="263"/>
      <c r="O881" s="263"/>
      <c r="P881" s="263"/>
      <c r="Q881" s="263"/>
      <c r="R881" s="263"/>
      <c r="S881" s="263"/>
      <c r="T881" s="264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T881" s="265" t="s">
        <v>137</v>
      </c>
      <c r="AU881" s="265" t="s">
        <v>82</v>
      </c>
      <c r="AV881" s="15" t="s">
        <v>135</v>
      </c>
      <c r="AW881" s="15" t="s">
        <v>33</v>
      </c>
      <c r="AX881" s="15" t="s">
        <v>80</v>
      </c>
      <c r="AY881" s="265" t="s">
        <v>128</v>
      </c>
    </row>
    <row r="882" s="2" customFormat="1" ht="16.5" customHeight="1">
      <c r="A882" s="40"/>
      <c r="B882" s="41"/>
      <c r="C882" s="220" t="s">
        <v>1040</v>
      </c>
      <c r="D882" s="220" t="s">
        <v>130</v>
      </c>
      <c r="E882" s="221" t="s">
        <v>1041</v>
      </c>
      <c r="F882" s="222" t="s">
        <v>1042</v>
      </c>
      <c r="G882" s="223" t="s">
        <v>410</v>
      </c>
      <c r="H882" s="224">
        <v>4</v>
      </c>
      <c r="I882" s="225"/>
      <c r="J882" s="226">
        <f>ROUND(I882*H882,2)</f>
        <v>0</v>
      </c>
      <c r="K882" s="222" t="s">
        <v>19</v>
      </c>
      <c r="L882" s="46"/>
      <c r="M882" s="227" t="s">
        <v>19</v>
      </c>
      <c r="N882" s="228" t="s">
        <v>43</v>
      </c>
      <c r="O882" s="86"/>
      <c r="P882" s="229">
        <f>O882*H882</f>
        <v>0</v>
      </c>
      <c r="Q882" s="229">
        <v>2.0000000000000002E-05</v>
      </c>
      <c r="R882" s="229">
        <f>Q882*H882</f>
        <v>8.0000000000000007E-05</v>
      </c>
      <c r="S882" s="229">
        <v>0</v>
      </c>
      <c r="T882" s="230">
        <f>S882*H882</f>
        <v>0</v>
      </c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R882" s="231" t="s">
        <v>525</v>
      </c>
      <c r="AT882" s="231" t="s">
        <v>130</v>
      </c>
      <c r="AU882" s="231" t="s">
        <v>82</v>
      </c>
      <c r="AY882" s="19" t="s">
        <v>128</v>
      </c>
      <c r="BE882" s="232">
        <f>IF(N882="základní",J882,0)</f>
        <v>0</v>
      </c>
      <c r="BF882" s="232">
        <f>IF(N882="snížená",J882,0)</f>
        <v>0</v>
      </c>
      <c r="BG882" s="232">
        <f>IF(N882="zákl. přenesená",J882,0)</f>
        <v>0</v>
      </c>
      <c r="BH882" s="232">
        <f>IF(N882="sníž. přenesená",J882,0)</f>
        <v>0</v>
      </c>
      <c r="BI882" s="232">
        <f>IF(N882="nulová",J882,0)</f>
        <v>0</v>
      </c>
      <c r="BJ882" s="19" t="s">
        <v>80</v>
      </c>
      <c r="BK882" s="232">
        <f>ROUND(I882*H882,2)</f>
        <v>0</v>
      </c>
      <c r="BL882" s="19" t="s">
        <v>525</v>
      </c>
      <c r="BM882" s="231" t="s">
        <v>1043</v>
      </c>
    </row>
    <row r="883" s="2" customFormat="1" ht="16.5" customHeight="1">
      <c r="A883" s="40"/>
      <c r="B883" s="41"/>
      <c r="C883" s="277" t="s">
        <v>1044</v>
      </c>
      <c r="D883" s="277" t="s">
        <v>280</v>
      </c>
      <c r="E883" s="278" t="s">
        <v>1045</v>
      </c>
      <c r="F883" s="279" t="s">
        <v>1046</v>
      </c>
      <c r="G883" s="280" t="s">
        <v>187</v>
      </c>
      <c r="H883" s="281">
        <v>1.2</v>
      </c>
      <c r="I883" s="282"/>
      <c r="J883" s="283">
        <f>ROUND(I883*H883,2)</f>
        <v>0</v>
      </c>
      <c r="K883" s="279" t="s">
        <v>134</v>
      </c>
      <c r="L883" s="284"/>
      <c r="M883" s="285" t="s">
        <v>19</v>
      </c>
      <c r="N883" s="286" t="s">
        <v>43</v>
      </c>
      <c r="O883" s="86"/>
      <c r="P883" s="229">
        <f>O883*H883</f>
        <v>0</v>
      </c>
      <c r="Q883" s="229">
        <v>0.00035</v>
      </c>
      <c r="R883" s="229">
        <f>Q883*H883</f>
        <v>0.00041999999999999996</v>
      </c>
      <c r="S883" s="229">
        <v>0</v>
      </c>
      <c r="T883" s="230">
        <f>S883*H883</f>
        <v>0</v>
      </c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R883" s="231" t="s">
        <v>1047</v>
      </c>
      <c r="AT883" s="231" t="s">
        <v>280</v>
      </c>
      <c r="AU883" s="231" t="s">
        <v>82</v>
      </c>
      <c r="AY883" s="19" t="s">
        <v>128</v>
      </c>
      <c r="BE883" s="232">
        <f>IF(N883="základní",J883,0)</f>
        <v>0</v>
      </c>
      <c r="BF883" s="232">
        <f>IF(N883="snížená",J883,0)</f>
        <v>0</v>
      </c>
      <c r="BG883" s="232">
        <f>IF(N883="zákl. přenesená",J883,0)</f>
        <v>0</v>
      </c>
      <c r="BH883" s="232">
        <f>IF(N883="sníž. přenesená",J883,0)</f>
        <v>0</v>
      </c>
      <c r="BI883" s="232">
        <f>IF(N883="nulová",J883,0)</f>
        <v>0</v>
      </c>
      <c r="BJ883" s="19" t="s">
        <v>80</v>
      </c>
      <c r="BK883" s="232">
        <f>ROUND(I883*H883,2)</f>
        <v>0</v>
      </c>
      <c r="BL883" s="19" t="s">
        <v>525</v>
      </c>
      <c r="BM883" s="231" t="s">
        <v>1048</v>
      </c>
    </row>
    <row r="884" s="12" customFormat="1" ht="25.92" customHeight="1">
      <c r="A884" s="12"/>
      <c r="B884" s="204"/>
      <c r="C884" s="205"/>
      <c r="D884" s="206" t="s">
        <v>71</v>
      </c>
      <c r="E884" s="207" t="s">
        <v>1049</v>
      </c>
      <c r="F884" s="207" t="s">
        <v>1050</v>
      </c>
      <c r="G884" s="205"/>
      <c r="H884" s="205"/>
      <c r="I884" s="208"/>
      <c r="J884" s="209">
        <f>BK884</f>
        <v>0</v>
      </c>
      <c r="K884" s="205"/>
      <c r="L884" s="210"/>
      <c r="M884" s="211"/>
      <c r="N884" s="212"/>
      <c r="O884" s="212"/>
      <c r="P884" s="213">
        <f>P885</f>
        <v>0</v>
      </c>
      <c r="Q884" s="212"/>
      <c r="R884" s="213">
        <f>R885</f>
        <v>0</v>
      </c>
      <c r="S884" s="212"/>
      <c r="T884" s="214">
        <f>T885</f>
        <v>0</v>
      </c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R884" s="215" t="s">
        <v>154</v>
      </c>
      <c r="AT884" s="216" t="s">
        <v>71</v>
      </c>
      <c r="AU884" s="216" t="s">
        <v>72</v>
      </c>
      <c r="AY884" s="215" t="s">
        <v>128</v>
      </c>
      <c r="BK884" s="217">
        <f>BK885</f>
        <v>0</v>
      </c>
    </row>
    <row r="885" s="12" customFormat="1" ht="22.8" customHeight="1">
      <c r="A885" s="12"/>
      <c r="B885" s="204"/>
      <c r="C885" s="205"/>
      <c r="D885" s="206" t="s">
        <v>71</v>
      </c>
      <c r="E885" s="218" t="s">
        <v>1051</v>
      </c>
      <c r="F885" s="218" t="s">
        <v>1052</v>
      </c>
      <c r="G885" s="205"/>
      <c r="H885" s="205"/>
      <c r="I885" s="208"/>
      <c r="J885" s="219">
        <f>BK885</f>
        <v>0</v>
      </c>
      <c r="K885" s="205"/>
      <c r="L885" s="210"/>
      <c r="M885" s="211"/>
      <c r="N885" s="212"/>
      <c r="O885" s="212"/>
      <c r="P885" s="213">
        <f>SUM(P886:P888)</f>
        <v>0</v>
      </c>
      <c r="Q885" s="212"/>
      <c r="R885" s="213">
        <f>SUM(R886:R888)</f>
        <v>0</v>
      </c>
      <c r="S885" s="212"/>
      <c r="T885" s="214">
        <f>SUM(T886:T888)</f>
        <v>0</v>
      </c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R885" s="215" t="s">
        <v>154</v>
      </c>
      <c r="AT885" s="216" t="s">
        <v>71</v>
      </c>
      <c r="AU885" s="216" t="s">
        <v>80</v>
      </c>
      <c r="AY885" s="215" t="s">
        <v>128</v>
      </c>
      <c r="BK885" s="217">
        <f>SUM(BK886:BK888)</f>
        <v>0</v>
      </c>
    </row>
    <row r="886" s="2" customFormat="1" ht="16.5" customHeight="1">
      <c r="A886" s="40"/>
      <c r="B886" s="41"/>
      <c r="C886" s="220" t="s">
        <v>1053</v>
      </c>
      <c r="D886" s="220" t="s">
        <v>130</v>
      </c>
      <c r="E886" s="221" t="s">
        <v>1054</v>
      </c>
      <c r="F886" s="222" t="s">
        <v>1055</v>
      </c>
      <c r="G886" s="223" t="s">
        <v>1056</v>
      </c>
      <c r="H886" s="224">
        <v>1</v>
      </c>
      <c r="I886" s="225"/>
      <c r="J886" s="226">
        <f>ROUND(I886*H886,2)</f>
        <v>0</v>
      </c>
      <c r="K886" s="222" t="s">
        <v>19</v>
      </c>
      <c r="L886" s="46"/>
      <c r="M886" s="227" t="s">
        <v>19</v>
      </c>
      <c r="N886" s="228" t="s">
        <v>43</v>
      </c>
      <c r="O886" s="86"/>
      <c r="P886" s="229">
        <f>O886*H886</f>
        <v>0</v>
      </c>
      <c r="Q886" s="229">
        <v>0</v>
      </c>
      <c r="R886" s="229">
        <f>Q886*H886</f>
        <v>0</v>
      </c>
      <c r="S886" s="229">
        <v>0</v>
      </c>
      <c r="T886" s="230">
        <f>S886*H886</f>
        <v>0</v>
      </c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R886" s="231" t="s">
        <v>1057</v>
      </c>
      <c r="AT886" s="231" t="s">
        <v>130</v>
      </c>
      <c r="AU886" s="231" t="s">
        <v>82</v>
      </c>
      <c r="AY886" s="19" t="s">
        <v>128</v>
      </c>
      <c r="BE886" s="232">
        <f>IF(N886="základní",J886,0)</f>
        <v>0</v>
      </c>
      <c r="BF886" s="232">
        <f>IF(N886="snížená",J886,0)</f>
        <v>0</v>
      </c>
      <c r="BG886" s="232">
        <f>IF(N886="zákl. přenesená",J886,0)</f>
        <v>0</v>
      </c>
      <c r="BH886" s="232">
        <f>IF(N886="sníž. přenesená",J886,0)</f>
        <v>0</v>
      </c>
      <c r="BI886" s="232">
        <f>IF(N886="nulová",J886,0)</f>
        <v>0</v>
      </c>
      <c r="BJ886" s="19" t="s">
        <v>80</v>
      </c>
      <c r="BK886" s="232">
        <f>ROUND(I886*H886,2)</f>
        <v>0</v>
      </c>
      <c r="BL886" s="19" t="s">
        <v>1057</v>
      </c>
      <c r="BM886" s="231" t="s">
        <v>1058</v>
      </c>
    </row>
    <row r="887" s="2" customFormat="1" ht="16.5" customHeight="1">
      <c r="A887" s="40"/>
      <c r="B887" s="41"/>
      <c r="C887" s="220" t="s">
        <v>1059</v>
      </c>
      <c r="D887" s="220" t="s">
        <v>130</v>
      </c>
      <c r="E887" s="221" t="s">
        <v>1060</v>
      </c>
      <c r="F887" s="222" t="s">
        <v>1061</v>
      </c>
      <c r="G887" s="223" t="s">
        <v>1056</v>
      </c>
      <c r="H887" s="224">
        <v>1</v>
      </c>
      <c r="I887" s="225"/>
      <c r="J887" s="226">
        <f>ROUND(I887*H887,2)</f>
        <v>0</v>
      </c>
      <c r="K887" s="222" t="s">
        <v>134</v>
      </c>
      <c r="L887" s="46"/>
      <c r="M887" s="227" t="s">
        <v>19</v>
      </c>
      <c r="N887" s="228" t="s">
        <v>43</v>
      </c>
      <c r="O887" s="86"/>
      <c r="P887" s="229">
        <f>O887*H887</f>
        <v>0</v>
      </c>
      <c r="Q887" s="229">
        <v>0</v>
      </c>
      <c r="R887" s="229">
        <f>Q887*H887</f>
        <v>0</v>
      </c>
      <c r="S887" s="229">
        <v>0</v>
      </c>
      <c r="T887" s="230">
        <f>S887*H887</f>
        <v>0</v>
      </c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R887" s="231" t="s">
        <v>1057</v>
      </c>
      <c r="AT887" s="231" t="s">
        <v>130</v>
      </c>
      <c r="AU887" s="231" t="s">
        <v>82</v>
      </c>
      <c r="AY887" s="19" t="s">
        <v>128</v>
      </c>
      <c r="BE887" s="232">
        <f>IF(N887="základní",J887,0)</f>
        <v>0</v>
      </c>
      <c r="BF887" s="232">
        <f>IF(N887="snížená",J887,0)</f>
        <v>0</v>
      </c>
      <c r="BG887" s="232">
        <f>IF(N887="zákl. přenesená",J887,0)</f>
        <v>0</v>
      </c>
      <c r="BH887" s="232">
        <f>IF(N887="sníž. přenesená",J887,0)</f>
        <v>0</v>
      </c>
      <c r="BI887" s="232">
        <f>IF(N887="nulová",J887,0)</f>
        <v>0</v>
      </c>
      <c r="BJ887" s="19" t="s">
        <v>80</v>
      </c>
      <c r="BK887" s="232">
        <f>ROUND(I887*H887,2)</f>
        <v>0</v>
      </c>
      <c r="BL887" s="19" t="s">
        <v>1057</v>
      </c>
      <c r="BM887" s="231" t="s">
        <v>1062</v>
      </c>
    </row>
    <row r="888" s="2" customFormat="1" ht="16.5" customHeight="1">
      <c r="A888" s="40"/>
      <c r="B888" s="41"/>
      <c r="C888" s="220" t="s">
        <v>1063</v>
      </c>
      <c r="D888" s="220" t="s">
        <v>130</v>
      </c>
      <c r="E888" s="221" t="s">
        <v>1064</v>
      </c>
      <c r="F888" s="222" t="s">
        <v>1065</v>
      </c>
      <c r="G888" s="223" t="s">
        <v>1056</v>
      </c>
      <c r="H888" s="224">
        <v>1</v>
      </c>
      <c r="I888" s="225"/>
      <c r="J888" s="226">
        <f>ROUND(I888*H888,2)</f>
        <v>0</v>
      </c>
      <c r="K888" s="222" t="s">
        <v>134</v>
      </c>
      <c r="L888" s="46"/>
      <c r="M888" s="287" t="s">
        <v>19</v>
      </c>
      <c r="N888" s="288" t="s">
        <v>43</v>
      </c>
      <c r="O888" s="289"/>
      <c r="P888" s="290">
        <f>O888*H888</f>
        <v>0</v>
      </c>
      <c r="Q888" s="290">
        <v>0</v>
      </c>
      <c r="R888" s="290">
        <f>Q888*H888</f>
        <v>0</v>
      </c>
      <c r="S888" s="290">
        <v>0</v>
      </c>
      <c r="T888" s="291">
        <f>S888*H888</f>
        <v>0</v>
      </c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R888" s="231" t="s">
        <v>1057</v>
      </c>
      <c r="AT888" s="231" t="s">
        <v>130</v>
      </c>
      <c r="AU888" s="231" t="s">
        <v>82</v>
      </c>
      <c r="AY888" s="19" t="s">
        <v>128</v>
      </c>
      <c r="BE888" s="232">
        <f>IF(N888="základní",J888,0)</f>
        <v>0</v>
      </c>
      <c r="BF888" s="232">
        <f>IF(N888="snížená",J888,0)</f>
        <v>0</v>
      </c>
      <c r="BG888" s="232">
        <f>IF(N888="zákl. přenesená",J888,0)</f>
        <v>0</v>
      </c>
      <c r="BH888" s="232">
        <f>IF(N888="sníž. přenesená",J888,0)</f>
        <v>0</v>
      </c>
      <c r="BI888" s="232">
        <f>IF(N888="nulová",J888,0)</f>
        <v>0</v>
      </c>
      <c r="BJ888" s="19" t="s">
        <v>80</v>
      </c>
      <c r="BK888" s="232">
        <f>ROUND(I888*H888,2)</f>
        <v>0</v>
      </c>
      <c r="BL888" s="19" t="s">
        <v>1057</v>
      </c>
      <c r="BM888" s="231" t="s">
        <v>1066</v>
      </c>
    </row>
    <row r="889" s="2" customFormat="1" ht="6.96" customHeight="1">
      <c r="A889" s="40"/>
      <c r="B889" s="61"/>
      <c r="C889" s="62"/>
      <c r="D889" s="62"/>
      <c r="E889" s="62"/>
      <c r="F889" s="62"/>
      <c r="G889" s="62"/>
      <c r="H889" s="62"/>
      <c r="I889" s="168"/>
      <c r="J889" s="62"/>
      <c r="K889" s="62"/>
      <c r="L889" s="46"/>
      <c r="M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</row>
  </sheetData>
  <sheetProtection sheet="1" autoFilter="0" formatColumns="0" formatRows="0" objects="1" scenarios="1" spinCount="100000" saltValue="fMy9Az6ZQgtUz8tA/7g+hFRCDBwcXR8SDLccYOqGE7ylpl1nzRwtpTRX3WgXda5k6Pel8PMD2vYzLUM0MzoeOQ==" hashValue="OffUe8TvO9Xl5Hzt8xyGJ+2TXILWHb0WYoOLZotHx50qNBum/jwdWhwKgzbn6d+3qX9uV2CEzV2JQqVEnPxs7w==" algorithmName="SHA-512" password="CC35"/>
  <autoFilter ref="C95:K888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Autobusové zastávky v ul. Hlavní, chodník v ul. Ke školce - Tuklaty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1067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ROUND(J91,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ROUND((SUM(BE91:BE344)),  2)</f>
        <v>0</v>
      </c>
      <c r="G33" s="40"/>
      <c r="H33" s="40"/>
      <c r="I33" s="157">
        <v>0.20999999999999999</v>
      </c>
      <c r="J33" s="156">
        <f>ROUND(((SUM(BE91:BE344))*I33),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ROUND((SUM(BF91:BF344)),  2)</f>
        <v>0</v>
      </c>
      <c r="G34" s="40"/>
      <c r="H34" s="40"/>
      <c r="I34" s="157">
        <v>0.14999999999999999</v>
      </c>
      <c r="J34" s="156">
        <f>ROUND(((SUM(BF91:BF344))*I34),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ROUND((SUM(BG91:BG344)),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ROUND((SUM(BH91:BH344)),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ROUND((SUM(BI91:BI344)),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Autobusové zastávky v ul. Hlavní, chodník v ul. Ke školce - Tuklaty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TUKL008-02 - Autobusové zastávky, ulice Hlavní, ulice Ke Školce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J91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J92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J93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101</v>
      </c>
      <c r="E62" s="188"/>
      <c r="F62" s="188"/>
      <c r="G62" s="188"/>
      <c r="H62" s="188"/>
      <c r="I62" s="189"/>
      <c r="J62" s="190">
        <f>J148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103</v>
      </c>
      <c r="E63" s="188"/>
      <c r="F63" s="188"/>
      <c r="G63" s="188"/>
      <c r="H63" s="188"/>
      <c r="I63" s="189"/>
      <c r="J63" s="190">
        <f>J180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104</v>
      </c>
      <c r="E64" s="188"/>
      <c r="F64" s="188"/>
      <c r="G64" s="188"/>
      <c r="H64" s="188"/>
      <c r="I64" s="189"/>
      <c r="J64" s="190">
        <f>J255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105</v>
      </c>
      <c r="E65" s="188"/>
      <c r="F65" s="188"/>
      <c r="G65" s="188"/>
      <c r="H65" s="188"/>
      <c r="I65" s="189"/>
      <c r="J65" s="190">
        <f>J269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8"/>
      <c r="C66" s="179"/>
      <c r="D66" s="180" t="s">
        <v>106</v>
      </c>
      <c r="E66" s="181"/>
      <c r="F66" s="181"/>
      <c r="G66" s="181"/>
      <c r="H66" s="181"/>
      <c r="I66" s="182"/>
      <c r="J66" s="183">
        <f>J271</f>
        <v>0</v>
      </c>
      <c r="K66" s="179"/>
      <c r="L66" s="18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5"/>
      <c r="C67" s="186"/>
      <c r="D67" s="187" t="s">
        <v>108</v>
      </c>
      <c r="E67" s="188"/>
      <c r="F67" s="188"/>
      <c r="G67" s="188"/>
      <c r="H67" s="188"/>
      <c r="I67" s="189"/>
      <c r="J67" s="190">
        <f>J272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109</v>
      </c>
      <c r="E68" s="181"/>
      <c r="F68" s="181"/>
      <c r="G68" s="181"/>
      <c r="H68" s="181"/>
      <c r="I68" s="182"/>
      <c r="J68" s="183">
        <f>J295</f>
        <v>0</v>
      </c>
      <c r="K68" s="179"/>
      <c r="L68" s="18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5"/>
      <c r="C69" s="186"/>
      <c r="D69" s="187" t="s">
        <v>110</v>
      </c>
      <c r="E69" s="188"/>
      <c r="F69" s="188"/>
      <c r="G69" s="188"/>
      <c r="H69" s="188"/>
      <c r="I69" s="189"/>
      <c r="J69" s="190">
        <f>J296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8"/>
      <c r="C70" s="179"/>
      <c r="D70" s="180" t="s">
        <v>111</v>
      </c>
      <c r="E70" s="181"/>
      <c r="F70" s="181"/>
      <c r="G70" s="181"/>
      <c r="H70" s="181"/>
      <c r="I70" s="182"/>
      <c r="J70" s="183">
        <f>J340</f>
        <v>0</v>
      </c>
      <c r="K70" s="179"/>
      <c r="L70" s="184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5"/>
      <c r="C71" s="186"/>
      <c r="D71" s="187" t="s">
        <v>112</v>
      </c>
      <c r="E71" s="188"/>
      <c r="F71" s="188"/>
      <c r="G71" s="188"/>
      <c r="H71" s="188"/>
      <c r="I71" s="189"/>
      <c r="J71" s="190">
        <f>J341</f>
        <v>0</v>
      </c>
      <c r="K71" s="186"/>
      <c r="L71" s="19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168"/>
      <c r="J73" s="62"/>
      <c r="K73" s="6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171"/>
      <c r="J77" s="64"/>
      <c r="K77" s="64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113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2" t="str">
        <f>E7</f>
        <v>Autobusové zastávky v ul. Hlavní, chodník v ul. Ke školce - Tuklaty</v>
      </c>
      <c r="F81" s="34"/>
      <c r="G81" s="34"/>
      <c r="H81" s="34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90</v>
      </c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E9</f>
        <v>TUKL008-02 - Autobusové zastávky, ulice Hlavní, ulice Ke Školce - vedlejší způsobilé výdaje</v>
      </c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F12</f>
        <v>Tuklaty</v>
      </c>
      <c r="G85" s="42"/>
      <c r="H85" s="42"/>
      <c r="I85" s="142" t="s">
        <v>23</v>
      </c>
      <c r="J85" s="74" t="str">
        <f>IF(J12="","",J12)</f>
        <v>1. 10. 2018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138"/>
      <c r="J86" s="42"/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7.9" customHeight="1">
      <c r="A87" s="40"/>
      <c r="B87" s="41"/>
      <c r="C87" s="34" t="s">
        <v>25</v>
      </c>
      <c r="D87" s="42"/>
      <c r="E87" s="42"/>
      <c r="F87" s="29" t="str">
        <f>E15</f>
        <v>Obec Tuklaty</v>
      </c>
      <c r="G87" s="42"/>
      <c r="H87" s="42"/>
      <c r="I87" s="142" t="s">
        <v>31</v>
      </c>
      <c r="J87" s="38" t="str">
        <f>E21</f>
        <v>Ivana Otevřelová, Praha 3</v>
      </c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IF(E18="","",E18)</f>
        <v>Vyplň údaj</v>
      </c>
      <c r="G88" s="42"/>
      <c r="H88" s="42"/>
      <c r="I88" s="142" t="s">
        <v>34</v>
      </c>
      <c r="J88" s="38" t="str">
        <f>E24</f>
        <v>Podhola</v>
      </c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138"/>
      <c r="J89" s="42"/>
      <c r="K89" s="42"/>
      <c r="L89" s="139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92"/>
      <c r="B90" s="193"/>
      <c r="C90" s="194" t="s">
        <v>114</v>
      </c>
      <c r="D90" s="195" t="s">
        <v>57</v>
      </c>
      <c r="E90" s="195" t="s">
        <v>53</v>
      </c>
      <c r="F90" s="195" t="s">
        <v>54</v>
      </c>
      <c r="G90" s="195" t="s">
        <v>115</v>
      </c>
      <c r="H90" s="195" t="s">
        <v>116</v>
      </c>
      <c r="I90" s="196" t="s">
        <v>117</v>
      </c>
      <c r="J90" s="195" t="s">
        <v>94</v>
      </c>
      <c r="K90" s="197" t="s">
        <v>118</v>
      </c>
      <c r="L90" s="198"/>
      <c r="M90" s="94" t="s">
        <v>19</v>
      </c>
      <c r="N90" s="95" t="s">
        <v>42</v>
      </c>
      <c r="O90" s="95" t="s">
        <v>119</v>
      </c>
      <c r="P90" s="95" t="s">
        <v>120</v>
      </c>
      <c r="Q90" s="95" t="s">
        <v>121</v>
      </c>
      <c r="R90" s="95" t="s">
        <v>122</v>
      </c>
      <c r="S90" s="95" t="s">
        <v>123</v>
      </c>
      <c r="T90" s="96" t="s">
        <v>124</v>
      </c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</row>
    <row r="91" s="2" customFormat="1" ht="22.8" customHeight="1">
      <c r="A91" s="40"/>
      <c r="B91" s="41"/>
      <c r="C91" s="101" t="s">
        <v>125</v>
      </c>
      <c r="D91" s="42"/>
      <c r="E91" s="42"/>
      <c r="F91" s="42"/>
      <c r="G91" s="42"/>
      <c r="H91" s="42"/>
      <c r="I91" s="138"/>
      <c r="J91" s="199">
        <f>BK91</f>
        <v>0</v>
      </c>
      <c r="K91" s="42"/>
      <c r="L91" s="46"/>
      <c r="M91" s="97"/>
      <c r="N91" s="200"/>
      <c r="O91" s="98"/>
      <c r="P91" s="201">
        <f>P92+P271+P295+P340</f>
        <v>0</v>
      </c>
      <c r="Q91" s="98"/>
      <c r="R91" s="201">
        <f>R92+R271+R295+R340</f>
        <v>57.256291369796003</v>
      </c>
      <c r="S91" s="98"/>
      <c r="T91" s="202">
        <f>T92+T271+T295+T340</f>
        <v>32.954000000000001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71</v>
      </c>
      <c r="AU91" s="19" t="s">
        <v>95</v>
      </c>
      <c r="BK91" s="203">
        <f>BK92+BK271+BK295+BK340</f>
        <v>0</v>
      </c>
    </row>
    <row r="92" s="12" customFormat="1" ht="25.92" customHeight="1">
      <c r="A92" s="12"/>
      <c r="B92" s="204"/>
      <c r="C92" s="205"/>
      <c r="D92" s="206" t="s">
        <v>71</v>
      </c>
      <c r="E92" s="207" t="s">
        <v>126</v>
      </c>
      <c r="F92" s="207" t="s">
        <v>127</v>
      </c>
      <c r="G92" s="205"/>
      <c r="H92" s="205"/>
      <c r="I92" s="208"/>
      <c r="J92" s="209">
        <f>BK92</f>
        <v>0</v>
      </c>
      <c r="K92" s="205"/>
      <c r="L92" s="210"/>
      <c r="M92" s="211"/>
      <c r="N92" s="212"/>
      <c r="O92" s="212"/>
      <c r="P92" s="213">
        <f>P93+P148+P180+P255+P269</f>
        <v>0</v>
      </c>
      <c r="Q92" s="212"/>
      <c r="R92" s="213">
        <f>R93+R148+R180+R255+R269</f>
        <v>49.629279610700003</v>
      </c>
      <c r="S92" s="212"/>
      <c r="T92" s="214">
        <f>T93+T148+T180+T255+T269</f>
        <v>32.954000000000001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5" t="s">
        <v>80</v>
      </c>
      <c r="AT92" s="216" t="s">
        <v>71</v>
      </c>
      <c r="AU92" s="216" t="s">
        <v>72</v>
      </c>
      <c r="AY92" s="215" t="s">
        <v>128</v>
      </c>
      <c r="BK92" s="217">
        <f>BK93+BK148+BK180+BK255+BK269</f>
        <v>0</v>
      </c>
    </row>
    <row r="93" s="12" customFormat="1" ht="22.8" customHeight="1">
      <c r="A93" s="12"/>
      <c r="B93" s="204"/>
      <c r="C93" s="205"/>
      <c r="D93" s="206" t="s">
        <v>71</v>
      </c>
      <c r="E93" s="218" t="s">
        <v>80</v>
      </c>
      <c r="F93" s="218" t="s">
        <v>129</v>
      </c>
      <c r="G93" s="205"/>
      <c r="H93" s="205"/>
      <c r="I93" s="208"/>
      <c r="J93" s="219">
        <f>BK93</f>
        <v>0</v>
      </c>
      <c r="K93" s="205"/>
      <c r="L93" s="210"/>
      <c r="M93" s="211"/>
      <c r="N93" s="212"/>
      <c r="O93" s="212"/>
      <c r="P93" s="213">
        <f>SUM(P94:P147)</f>
        <v>0</v>
      </c>
      <c r="Q93" s="212"/>
      <c r="R93" s="213">
        <f>SUM(R94:R147)</f>
        <v>0.14142183999999999</v>
      </c>
      <c r="S93" s="212"/>
      <c r="T93" s="214">
        <f>SUM(T94:T147)</f>
        <v>32.954000000000001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5" t="s">
        <v>80</v>
      </c>
      <c r="AT93" s="216" t="s">
        <v>71</v>
      </c>
      <c r="AU93" s="216" t="s">
        <v>80</v>
      </c>
      <c r="AY93" s="215" t="s">
        <v>128</v>
      </c>
      <c r="BK93" s="217">
        <f>SUM(BK94:BK147)</f>
        <v>0</v>
      </c>
    </row>
    <row r="94" s="2" customFormat="1" ht="36" customHeight="1">
      <c r="A94" s="40"/>
      <c r="B94" s="41"/>
      <c r="C94" s="220" t="s">
        <v>80</v>
      </c>
      <c r="D94" s="220" t="s">
        <v>130</v>
      </c>
      <c r="E94" s="221" t="s">
        <v>161</v>
      </c>
      <c r="F94" s="222" t="s">
        <v>162</v>
      </c>
      <c r="G94" s="223" t="s">
        <v>133</v>
      </c>
      <c r="H94" s="224">
        <v>63.399999999999999</v>
      </c>
      <c r="I94" s="225"/>
      <c r="J94" s="226">
        <f>ROUND(I94*H94,2)</f>
        <v>0</v>
      </c>
      <c r="K94" s="222" t="s">
        <v>134</v>
      </c>
      <c r="L94" s="46"/>
      <c r="M94" s="227" t="s">
        <v>19</v>
      </c>
      <c r="N94" s="228" t="s">
        <v>43</v>
      </c>
      <c r="O94" s="86"/>
      <c r="P94" s="229">
        <f>O94*H94</f>
        <v>0</v>
      </c>
      <c r="Q94" s="229">
        <v>0</v>
      </c>
      <c r="R94" s="229">
        <f>Q94*H94</f>
        <v>0</v>
      </c>
      <c r="S94" s="229">
        <v>0.28999999999999998</v>
      </c>
      <c r="T94" s="230">
        <f>S94*H94</f>
        <v>18.385999999999999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31" t="s">
        <v>135</v>
      </c>
      <c r="AT94" s="231" t="s">
        <v>130</v>
      </c>
      <c r="AU94" s="231" t="s">
        <v>82</v>
      </c>
      <c r="AY94" s="19" t="s">
        <v>128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9" t="s">
        <v>80</v>
      </c>
      <c r="BK94" s="232">
        <f>ROUND(I94*H94,2)</f>
        <v>0</v>
      </c>
      <c r="BL94" s="19" t="s">
        <v>135</v>
      </c>
      <c r="BM94" s="231" t="s">
        <v>163</v>
      </c>
    </row>
    <row r="95" s="13" customFormat="1">
      <c r="A95" s="13"/>
      <c r="B95" s="233"/>
      <c r="C95" s="234"/>
      <c r="D95" s="235" t="s">
        <v>137</v>
      </c>
      <c r="E95" s="236" t="s">
        <v>19</v>
      </c>
      <c r="F95" s="237" t="s">
        <v>138</v>
      </c>
      <c r="G95" s="234"/>
      <c r="H95" s="236" t="s">
        <v>19</v>
      </c>
      <c r="I95" s="238"/>
      <c r="J95" s="234"/>
      <c r="K95" s="234"/>
      <c r="L95" s="239"/>
      <c r="M95" s="240"/>
      <c r="N95" s="241"/>
      <c r="O95" s="241"/>
      <c r="P95" s="241"/>
      <c r="Q95" s="241"/>
      <c r="R95" s="241"/>
      <c r="S95" s="241"/>
      <c r="T95" s="24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3" t="s">
        <v>137</v>
      </c>
      <c r="AU95" s="243" t="s">
        <v>82</v>
      </c>
      <c r="AV95" s="13" t="s">
        <v>80</v>
      </c>
      <c r="AW95" s="13" t="s">
        <v>33</v>
      </c>
      <c r="AX95" s="13" t="s">
        <v>72</v>
      </c>
      <c r="AY95" s="243" t="s">
        <v>128</v>
      </c>
    </row>
    <row r="96" s="14" customFormat="1">
      <c r="A96" s="14"/>
      <c r="B96" s="244"/>
      <c r="C96" s="245"/>
      <c r="D96" s="235" t="s">
        <v>137</v>
      </c>
      <c r="E96" s="246" t="s">
        <v>19</v>
      </c>
      <c r="F96" s="247" t="s">
        <v>1068</v>
      </c>
      <c r="G96" s="245"/>
      <c r="H96" s="248">
        <v>63.399999999999999</v>
      </c>
      <c r="I96" s="249"/>
      <c r="J96" s="245"/>
      <c r="K96" s="245"/>
      <c r="L96" s="250"/>
      <c r="M96" s="251"/>
      <c r="N96" s="252"/>
      <c r="O96" s="252"/>
      <c r="P96" s="252"/>
      <c r="Q96" s="252"/>
      <c r="R96" s="252"/>
      <c r="S96" s="252"/>
      <c r="T96" s="253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4" t="s">
        <v>137</v>
      </c>
      <c r="AU96" s="254" t="s">
        <v>82</v>
      </c>
      <c r="AV96" s="14" t="s">
        <v>82</v>
      </c>
      <c r="AW96" s="14" t="s">
        <v>33</v>
      </c>
      <c r="AX96" s="14" t="s">
        <v>72</v>
      </c>
      <c r="AY96" s="254" t="s">
        <v>128</v>
      </c>
    </row>
    <row r="97" s="15" customFormat="1">
      <c r="A97" s="15"/>
      <c r="B97" s="255"/>
      <c r="C97" s="256"/>
      <c r="D97" s="235" t="s">
        <v>137</v>
      </c>
      <c r="E97" s="257" t="s">
        <v>19</v>
      </c>
      <c r="F97" s="258" t="s">
        <v>140</v>
      </c>
      <c r="G97" s="256"/>
      <c r="H97" s="259">
        <v>63.399999999999999</v>
      </c>
      <c r="I97" s="260"/>
      <c r="J97" s="256"/>
      <c r="K97" s="256"/>
      <c r="L97" s="261"/>
      <c r="M97" s="262"/>
      <c r="N97" s="263"/>
      <c r="O97" s="263"/>
      <c r="P97" s="263"/>
      <c r="Q97" s="263"/>
      <c r="R97" s="263"/>
      <c r="S97" s="263"/>
      <c r="T97" s="264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5" t="s">
        <v>137</v>
      </c>
      <c r="AU97" s="265" t="s">
        <v>82</v>
      </c>
      <c r="AV97" s="15" t="s">
        <v>135</v>
      </c>
      <c r="AW97" s="15" t="s">
        <v>33</v>
      </c>
      <c r="AX97" s="15" t="s">
        <v>80</v>
      </c>
      <c r="AY97" s="265" t="s">
        <v>128</v>
      </c>
    </row>
    <row r="98" s="2" customFormat="1" ht="36" customHeight="1">
      <c r="A98" s="40"/>
      <c r="B98" s="41"/>
      <c r="C98" s="220" t="s">
        <v>82</v>
      </c>
      <c r="D98" s="220" t="s">
        <v>130</v>
      </c>
      <c r="E98" s="221" t="s">
        <v>167</v>
      </c>
      <c r="F98" s="222" t="s">
        <v>168</v>
      </c>
      <c r="G98" s="223" t="s">
        <v>133</v>
      </c>
      <c r="H98" s="224">
        <v>63.399999999999999</v>
      </c>
      <c r="I98" s="225"/>
      <c r="J98" s="226">
        <f>ROUND(I98*H98,2)</f>
        <v>0</v>
      </c>
      <c r="K98" s="222" t="s">
        <v>134</v>
      </c>
      <c r="L98" s="46"/>
      <c r="M98" s="227" t="s">
        <v>19</v>
      </c>
      <c r="N98" s="228" t="s">
        <v>43</v>
      </c>
      <c r="O98" s="86"/>
      <c r="P98" s="229">
        <f>O98*H98</f>
        <v>0</v>
      </c>
      <c r="Q98" s="229">
        <v>0</v>
      </c>
      <c r="R98" s="229">
        <f>Q98*H98</f>
        <v>0</v>
      </c>
      <c r="S98" s="229">
        <v>0.22</v>
      </c>
      <c r="T98" s="230">
        <f>S98*H98</f>
        <v>13.948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135</v>
      </c>
      <c r="AT98" s="231" t="s">
        <v>130</v>
      </c>
      <c r="AU98" s="231" t="s">
        <v>82</v>
      </c>
      <c r="AY98" s="19" t="s">
        <v>128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80</v>
      </c>
      <c r="BK98" s="232">
        <f>ROUND(I98*H98,2)</f>
        <v>0</v>
      </c>
      <c r="BL98" s="19" t="s">
        <v>135</v>
      </c>
      <c r="BM98" s="231" t="s">
        <v>169</v>
      </c>
    </row>
    <row r="99" s="13" customFormat="1">
      <c r="A99" s="13"/>
      <c r="B99" s="233"/>
      <c r="C99" s="234"/>
      <c r="D99" s="235" t="s">
        <v>137</v>
      </c>
      <c r="E99" s="236" t="s">
        <v>19</v>
      </c>
      <c r="F99" s="237" t="s">
        <v>138</v>
      </c>
      <c r="G99" s="234"/>
      <c r="H99" s="236" t="s">
        <v>19</v>
      </c>
      <c r="I99" s="238"/>
      <c r="J99" s="234"/>
      <c r="K99" s="234"/>
      <c r="L99" s="239"/>
      <c r="M99" s="240"/>
      <c r="N99" s="241"/>
      <c r="O99" s="241"/>
      <c r="P99" s="241"/>
      <c r="Q99" s="241"/>
      <c r="R99" s="241"/>
      <c r="S99" s="241"/>
      <c r="T99" s="24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3" t="s">
        <v>137</v>
      </c>
      <c r="AU99" s="243" t="s">
        <v>82</v>
      </c>
      <c r="AV99" s="13" t="s">
        <v>80</v>
      </c>
      <c r="AW99" s="13" t="s">
        <v>33</v>
      </c>
      <c r="AX99" s="13" t="s">
        <v>72</v>
      </c>
      <c r="AY99" s="243" t="s">
        <v>128</v>
      </c>
    </row>
    <row r="100" s="14" customFormat="1">
      <c r="A100" s="14"/>
      <c r="B100" s="244"/>
      <c r="C100" s="245"/>
      <c r="D100" s="235" t="s">
        <v>137</v>
      </c>
      <c r="E100" s="246" t="s">
        <v>19</v>
      </c>
      <c r="F100" s="247" t="s">
        <v>1068</v>
      </c>
      <c r="G100" s="245"/>
      <c r="H100" s="248">
        <v>63.399999999999999</v>
      </c>
      <c r="I100" s="249"/>
      <c r="J100" s="245"/>
      <c r="K100" s="245"/>
      <c r="L100" s="250"/>
      <c r="M100" s="251"/>
      <c r="N100" s="252"/>
      <c r="O100" s="252"/>
      <c r="P100" s="252"/>
      <c r="Q100" s="252"/>
      <c r="R100" s="252"/>
      <c r="S100" s="252"/>
      <c r="T100" s="253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4" t="s">
        <v>137</v>
      </c>
      <c r="AU100" s="254" t="s">
        <v>82</v>
      </c>
      <c r="AV100" s="14" t="s">
        <v>82</v>
      </c>
      <c r="AW100" s="14" t="s">
        <v>33</v>
      </c>
      <c r="AX100" s="14" t="s">
        <v>72</v>
      </c>
      <c r="AY100" s="254" t="s">
        <v>128</v>
      </c>
    </row>
    <row r="101" s="15" customFormat="1">
      <c r="A101" s="15"/>
      <c r="B101" s="255"/>
      <c r="C101" s="256"/>
      <c r="D101" s="235" t="s">
        <v>137</v>
      </c>
      <c r="E101" s="257" t="s">
        <v>19</v>
      </c>
      <c r="F101" s="258" t="s">
        <v>140</v>
      </c>
      <c r="G101" s="256"/>
      <c r="H101" s="259">
        <v>63.399999999999999</v>
      </c>
      <c r="I101" s="260"/>
      <c r="J101" s="256"/>
      <c r="K101" s="256"/>
      <c r="L101" s="261"/>
      <c r="M101" s="262"/>
      <c r="N101" s="263"/>
      <c r="O101" s="263"/>
      <c r="P101" s="263"/>
      <c r="Q101" s="263"/>
      <c r="R101" s="263"/>
      <c r="S101" s="263"/>
      <c r="T101" s="264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5" t="s">
        <v>137</v>
      </c>
      <c r="AU101" s="265" t="s">
        <v>82</v>
      </c>
      <c r="AV101" s="15" t="s">
        <v>135</v>
      </c>
      <c r="AW101" s="15" t="s">
        <v>33</v>
      </c>
      <c r="AX101" s="15" t="s">
        <v>80</v>
      </c>
      <c r="AY101" s="265" t="s">
        <v>128</v>
      </c>
    </row>
    <row r="102" s="2" customFormat="1" ht="24" customHeight="1">
      <c r="A102" s="40"/>
      <c r="B102" s="41"/>
      <c r="C102" s="220" t="s">
        <v>147</v>
      </c>
      <c r="D102" s="220" t="s">
        <v>130</v>
      </c>
      <c r="E102" s="221" t="s">
        <v>191</v>
      </c>
      <c r="F102" s="222" t="s">
        <v>192</v>
      </c>
      <c r="G102" s="223" t="s">
        <v>187</v>
      </c>
      <c r="H102" s="224">
        <v>15.5</v>
      </c>
      <c r="I102" s="225"/>
      <c r="J102" s="226">
        <f>ROUND(I102*H102,2)</f>
        <v>0</v>
      </c>
      <c r="K102" s="222" t="s">
        <v>134</v>
      </c>
      <c r="L102" s="46"/>
      <c r="M102" s="227" t="s">
        <v>19</v>
      </c>
      <c r="N102" s="228" t="s">
        <v>43</v>
      </c>
      <c r="O102" s="86"/>
      <c r="P102" s="229">
        <f>O102*H102</f>
        <v>0</v>
      </c>
      <c r="Q102" s="229">
        <v>0</v>
      </c>
      <c r="R102" s="229">
        <f>Q102*H102</f>
        <v>0</v>
      </c>
      <c r="S102" s="229">
        <v>0.040000000000000001</v>
      </c>
      <c r="T102" s="230">
        <f>S102*H102</f>
        <v>0.62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135</v>
      </c>
      <c r="AT102" s="231" t="s">
        <v>130</v>
      </c>
      <c r="AU102" s="231" t="s">
        <v>82</v>
      </c>
      <c r="AY102" s="19" t="s">
        <v>128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80</v>
      </c>
      <c r="BK102" s="232">
        <f>ROUND(I102*H102,2)</f>
        <v>0</v>
      </c>
      <c r="BL102" s="19" t="s">
        <v>135</v>
      </c>
      <c r="BM102" s="231" t="s">
        <v>193</v>
      </c>
    </row>
    <row r="103" s="13" customFormat="1">
      <c r="A103" s="13"/>
      <c r="B103" s="233"/>
      <c r="C103" s="234"/>
      <c r="D103" s="235" t="s">
        <v>137</v>
      </c>
      <c r="E103" s="236" t="s">
        <v>19</v>
      </c>
      <c r="F103" s="237" t="s">
        <v>138</v>
      </c>
      <c r="G103" s="234"/>
      <c r="H103" s="236" t="s">
        <v>19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3" t="s">
        <v>137</v>
      </c>
      <c r="AU103" s="243" t="s">
        <v>82</v>
      </c>
      <c r="AV103" s="13" t="s">
        <v>80</v>
      </c>
      <c r="AW103" s="13" t="s">
        <v>33</v>
      </c>
      <c r="AX103" s="13" t="s">
        <v>72</v>
      </c>
      <c r="AY103" s="243" t="s">
        <v>128</v>
      </c>
    </row>
    <row r="104" s="14" customFormat="1">
      <c r="A104" s="14"/>
      <c r="B104" s="244"/>
      <c r="C104" s="245"/>
      <c r="D104" s="235" t="s">
        <v>137</v>
      </c>
      <c r="E104" s="246" t="s">
        <v>19</v>
      </c>
      <c r="F104" s="247" t="s">
        <v>1069</v>
      </c>
      <c r="G104" s="245"/>
      <c r="H104" s="248">
        <v>15.5</v>
      </c>
      <c r="I104" s="249"/>
      <c r="J104" s="245"/>
      <c r="K104" s="245"/>
      <c r="L104" s="250"/>
      <c r="M104" s="251"/>
      <c r="N104" s="252"/>
      <c r="O104" s="252"/>
      <c r="P104" s="252"/>
      <c r="Q104" s="252"/>
      <c r="R104" s="252"/>
      <c r="S104" s="252"/>
      <c r="T104" s="25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4" t="s">
        <v>137</v>
      </c>
      <c r="AU104" s="254" t="s">
        <v>82</v>
      </c>
      <c r="AV104" s="14" t="s">
        <v>82</v>
      </c>
      <c r="AW104" s="14" t="s">
        <v>33</v>
      </c>
      <c r="AX104" s="14" t="s">
        <v>72</v>
      </c>
      <c r="AY104" s="254" t="s">
        <v>128</v>
      </c>
    </row>
    <row r="105" s="15" customFormat="1">
      <c r="A105" s="15"/>
      <c r="B105" s="255"/>
      <c r="C105" s="256"/>
      <c r="D105" s="235" t="s">
        <v>137</v>
      </c>
      <c r="E105" s="257" t="s">
        <v>19</v>
      </c>
      <c r="F105" s="258" t="s">
        <v>140</v>
      </c>
      <c r="G105" s="256"/>
      <c r="H105" s="259">
        <v>15.5</v>
      </c>
      <c r="I105" s="260"/>
      <c r="J105" s="256"/>
      <c r="K105" s="256"/>
      <c r="L105" s="261"/>
      <c r="M105" s="262"/>
      <c r="N105" s="263"/>
      <c r="O105" s="263"/>
      <c r="P105" s="263"/>
      <c r="Q105" s="263"/>
      <c r="R105" s="263"/>
      <c r="S105" s="263"/>
      <c r="T105" s="264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5" t="s">
        <v>137</v>
      </c>
      <c r="AU105" s="265" t="s">
        <v>82</v>
      </c>
      <c r="AV105" s="15" t="s">
        <v>135</v>
      </c>
      <c r="AW105" s="15" t="s">
        <v>33</v>
      </c>
      <c r="AX105" s="15" t="s">
        <v>80</v>
      </c>
      <c r="AY105" s="265" t="s">
        <v>128</v>
      </c>
    </row>
    <row r="106" s="2" customFormat="1" ht="24" customHeight="1">
      <c r="A106" s="40"/>
      <c r="B106" s="41"/>
      <c r="C106" s="220" t="s">
        <v>135</v>
      </c>
      <c r="D106" s="220" t="s">
        <v>130</v>
      </c>
      <c r="E106" s="221" t="s">
        <v>1070</v>
      </c>
      <c r="F106" s="222" t="s">
        <v>1071</v>
      </c>
      <c r="G106" s="223" t="s">
        <v>410</v>
      </c>
      <c r="H106" s="224">
        <v>8</v>
      </c>
      <c r="I106" s="225"/>
      <c r="J106" s="226">
        <f>ROUND(I106*H106,2)</f>
        <v>0</v>
      </c>
      <c r="K106" s="222" t="s">
        <v>134</v>
      </c>
      <c r="L106" s="46"/>
      <c r="M106" s="227" t="s">
        <v>19</v>
      </c>
      <c r="N106" s="228" t="s">
        <v>43</v>
      </c>
      <c r="O106" s="86"/>
      <c r="P106" s="229">
        <f>O106*H106</f>
        <v>0</v>
      </c>
      <c r="Q106" s="229">
        <v>0.00064999999999999997</v>
      </c>
      <c r="R106" s="229">
        <f>Q106*H106</f>
        <v>0.0051999999999999998</v>
      </c>
      <c r="S106" s="229">
        <v>0</v>
      </c>
      <c r="T106" s="230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31" t="s">
        <v>135</v>
      </c>
      <c r="AT106" s="231" t="s">
        <v>130</v>
      </c>
      <c r="AU106" s="231" t="s">
        <v>82</v>
      </c>
      <c r="AY106" s="19" t="s">
        <v>128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19" t="s">
        <v>80</v>
      </c>
      <c r="BK106" s="232">
        <f>ROUND(I106*H106,2)</f>
        <v>0</v>
      </c>
      <c r="BL106" s="19" t="s">
        <v>135</v>
      </c>
      <c r="BM106" s="231" t="s">
        <v>1072</v>
      </c>
    </row>
    <row r="107" s="2" customFormat="1" ht="24" customHeight="1">
      <c r="A107" s="40"/>
      <c r="B107" s="41"/>
      <c r="C107" s="220" t="s">
        <v>154</v>
      </c>
      <c r="D107" s="220" t="s">
        <v>130</v>
      </c>
      <c r="E107" s="221" t="s">
        <v>1073</v>
      </c>
      <c r="F107" s="222" t="s">
        <v>1074</v>
      </c>
      <c r="G107" s="223" t="s">
        <v>410</v>
      </c>
      <c r="H107" s="224">
        <v>8</v>
      </c>
      <c r="I107" s="225"/>
      <c r="J107" s="226">
        <f>ROUND(I107*H107,2)</f>
        <v>0</v>
      </c>
      <c r="K107" s="222" t="s">
        <v>134</v>
      </c>
      <c r="L107" s="46"/>
      <c r="M107" s="227" t="s">
        <v>19</v>
      </c>
      <c r="N107" s="228" t="s">
        <v>43</v>
      </c>
      <c r="O107" s="86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31" t="s">
        <v>135</v>
      </c>
      <c r="AT107" s="231" t="s">
        <v>130</v>
      </c>
      <c r="AU107" s="231" t="s">
        <v>82</v>
      </c>
      <c r="AY107" s="19" t="s">
        <v>128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9" t="s">
        <v>80</v>
      </c>
      <c r="BK107" s="232">
        <f>ROUND(I107*H107,2)</f>
        <v>0</v>
      </c>
      <c r="BL107" s="19" t="s">
        <v>135</v>
      </c>
      <c r="BM107" s="231" t="s">
        <v>1075</v>
      </c>
    </row>
    <row r="108" s="2" customFormat="1" ht="16.5" customHeight="1">
      <c r="A108" s="40"/>
      <c r="B108" s="41"/>
      <c r="C108" s="220" t="s">
        <v>160</v>
      </c>
      <c r="D108" s="220" t="s">
        <v>130</v>
      </c>
      <c r="E108" s="221" t="s">
        <v>1076</v>
      </c>
      <c r="F108" s="222" t="s">
        <v>1077</v>
      </c>
      <c r="G108" s="223" t="s">
        <v>187</v>
      </c>
      <c r="H108" s="224">
        <v>202</v>
      </c>
      <c r="I108" s="225"/>
      <c r="J108" s="226">
        <f>ROUND(I108*H108,2)</f>
        <v>0</v>
      </c>
      <c r="K108" s="222" t="s">
        <v>134</v>
      </c>
      <c r="L108" s="46"/>
      <c r="M108" s="227" t="s">
        <v>19</v>
      </c>
      <c r="N108" s="228" t="s">
        <v>43</v>
      </c>
      <c r="O108" s="86"/>
      <c r="P108" s="229">
        <f>O108*H108</f>
        <v>0</v>
      </c>
      <c r="Q108" s="229">
        <v>0.00055000000000000003</v>
      </c>
      <c r="R108" s="229">
        <f>Q108*H108</f>
        <v>0.1111</v>
      </c>
      <c r="S108" s="229">
        <v>0</v>
      </c>
      <c r="T108" s="230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31" t="s">
        <v>135</v>
      </c>
      <c r="AT108" s="231" t="s">
        <v>130</v>
      </c>
      <c r="AU108" s="231" t="s">
        <v>82</v>
      </c>
      <c r="AY108" s="19" t="s">
        <v>128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9" t="s">
        <v>80</v>
      </c>
      <c r="BK108" s="232">
        <f>ROUND(I108*H108,2)</f>
        <v>0</v>
      </c>
      <c r="BL108" s="19" t="s">
        <v>135</v>
      </c>
      <c r="BM108" s="231" t="s">
        <v>1078</v>
      </c>
    </row>
    <row r="109" s="14" customFormat="1">
      <c r="A109" s="14"/>
      <c r="B109" s="244"/>
      <c r="C109" s="245"/>
      <c r="D109" s="235" t="s">
        <v>137</v>
      </c>
      <c r="E109" s="246" t="s">
        <v>19</v>
      </c>
      <c r="F109" s="247" t="s">
        <v>1079</v>
      </c>
      <c r="G109" s="245"/>
      <c r="H109" s="248">
        <v>202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137</v>
      </c>
      <c r="AU109" s="254" t="s">
        <v>82</v>
      </c>
      <c r="AV109" s="14" t="s">
        <v>82</v>
      </c>
      <c r="AW109" s="14" t="s">
        <v>33</v>
      </c>
      <c r="AX109" s="14" t="s">
        <v>72</v>
      </c>
      <c r="AY109" s="254" t="s">
        <v>128</v>
      </c>
    </row>
    <row r="110" s="15" customFormat="1">
      <c r="A110" s="15"/>
      <c r="B110" s="255"/>
      <c r="C110" s="256"/>
      <c r="D110" s="235" t="s">
        <v>137</v>
      </c>
      <c r="E110" s="257" t="s">
        <v>19</v>
      </c>
      <c r="F110" s="258" t="s">
        <v>140</v>
      </c>
      <c r="G110" s="256"/>
      <c r="H110" s="259">
        <v>202</v>
      </c>
      <c r="I110" s="260"/>
      <c r="J110" s="256"/>
      <c r="K110" s="256"/>
      <c r="L110" s="261"/>
      <c r="M110" s="262"/>
      <c r="N110" s="263"/>
      <c r="O110" s="263"/>
      <c r="P110" s="263"/>
      <c r="Q110" s="263"/>
      <c r="R110" s="263"/>
      <c r="S110" s="263"/>
      <c r="T110" s="264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5" t="s">
        <v>137</v>
      </c>
      <c r="AU110" s="265" t="s">
        <v>82</v>
      </c>
      <c r="AV110" s="15" t="s">
        <v>135</v>
      </c>
      <c r="AW110" s="15" t="s">
        <v>33</v>
      </c>
      <c r="AX110" s="15" t="s">
        <v>80</v>
      </c>
      <c r="AY110" s="265" t="s">
        <v>128</v>
      </c>
    </row>
    <row r="111" s="2" customFormat="1" ht="16.5" customHeight="1">
      <c r="A111" s="40"/>
      <c r="B111" s="41"/>
      <c r="C111" s="220" t="s">
        <v>166</v>
      </c>
      <c r="D111" s="220" t="s">
        <v>130</v>
      </c>
      <c r="E111" s="221" t="s">
        <v>1080</v>
      </c>
      <c r="F111" s="222" t="s">
        <v>1081</v>
      </c>
      <c r="G111" s="223" t="s">
        <v>187</v>
      </c>
      <c r="H111" s="224">
        <v>202</v>
      </c>
      <c r="I111" s="225"/>
      <c r="J111" s="226">
        <f>ROUND(I111*H111,2)</f>
        <v>0</v>
      </c>
      <c r="K111" s="222" t="s">
        <v>134</v>
      </c>
      <c r="L111" s="46"/>
      <c r="M111" s="227" t="s">
        <v>19</v>
      </c>
      <c r="N111" s="228" t="s">
        <v>43</v>
      </c>
      <c r="O111" s="86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31" t="s">
        <v>135</v>
      </c>
      <c r="AT111" s="231" t="s">
        <v>130</v>
      </c>
      <c r="AU111" s="231" t="s">
        <v>82</v>
      </c>
      <c r="AY111" s="19" t="s">
        <v>128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9" t="s">
        <v>80</v>
      </c>
      <c r="BK111" s="232">
        <f>ROUND(I111*H111,2)</f>
        <v>0</v>
      </c>
      <c r="BL111" s="19" t="s">
        <v>135</v>
      </c>
      <c r="BM111" s="231" t="s">
        <v>1082</v>
      </c>
    </row>
    <row r="112" s="2" customFormat="1" ht="24" customHeight="1">
      <c r="A112" s="40"/>
      <c r="B112" s="41"/>
      <c r="C112" s="220" t="s">
        <v>170</v>
      </c>
      <c r="D112" s="220" t="s">
        <v>130</v>
      </c>
      <c r="E112" s="221" t="s">
        <v>1083</v>
      </c>
      <c r="F112" s="222" t="s">
        <v>1084</v>
      </c>
      <c r="G112" s="223" t="s">
        <v>187</v>
      </c>
      <c r="H112" s="224">
        <v>241</v>
      </c>
      <c r="I112" s="225"/>
      <c r="J112" s="226">
        <f>ROUND(I112*H112,2)</f>
        <v>0</v>
      </c>
      <c r="K112" s="222" t="s">
        <v>134</v>
      </c>
      <c r="L112" s="46"/>
      <c r="M112" s="227" t="s">
        <v>19</v>
      </c>
      <c r="N112" s="228" t="s">
        <v>43</v>
      </c>
      <c r="O112" s="86"/>
      <c r="P112" s="229">
        <f>O112*H112</f>
        <v>0</v>
      </c>
      <c r="Q112" s="229">
        <v>0.00010424000000000001</v>
      </c>
      <c r="R112" s="229">
        <f>Q112*H112</f>
        <v>0.025121839999999999</v>
      </c>
      <c r="S112" s="229">
        <v>0</v>
      </c>
      <c r="T112" s="230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135</v>
      </c>
      <c r="AT112" s="231" t="s">
        <v>130</v>
      </c>
      <c r="AU112" s="231" t="s">
        <v>82</v>
      </c>
      <c r="AY112" s="19" t="s">
        <v>128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80</v>
      </c>
      <c r="BK112" s="232">
        <f>ROUND(I112*H112,2)</f>
        <v>0</v>
      </c>
      <c r="BL112" s="19" t="s">
        <v>135</v>
      </c>
      <c r="BM112" s="231" t="s">
        <v>1085</v>
      </c>
    </row>
    <row r="113" s="14" customFormat="1">
      <c r="A113" s="14"/>
      <c r="B113" s="244"/>
      <c r="C113" s="245"/>
      <c r="D113" s="235" t="s">
        <v>137</v>
      </c>
      <c r="E113" s="246" t="s">
        <v>19</v>
      </c>
      <c r="F113" s="247" t="s">
        <v>1086</v>
      </c>
      <c r="G113" s="245"/>
      <c r="H113" s="248">
        <v>241</v>
      </c>
      <c r="I113" s="249"/>
      <c r="J113" s="245"/>
      <c r="K113" s="245"/>
      <c r="L113" s="250"/>
      <c r="M113" s="251"/>
      <c r="N113" s="252"/>
      <c r="O113" s="252"/>
      <c r="P113" s="252"/>
      <c r="Q113" s="252"/>
      <c r="R113" s="252"/>
      <c r="S113" s="252"/>
      <c r="T113" s="25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4" t="s">
        <v>137</v>
      </c>
      <c r="AU113" s="254" t="s">
        <v>82</v>
      </c>
      <c r="AV113" s="14" t="s">
        <v>82</v>
      </c>
      <c r="AW113" s="14" t="s">
        <v>33</v>
      </c>
      <c r="AX113" s="14" t="s">
        <v>72</v>
      </c>
      <c r="AY113" s="254" t="s">
        <v>128</v>
      </c>
    </row>
    <row r="114" s="15" customFormat="1">
      <c r="A114" s="15"/>
      <c r="B114" s="255"/>
      <c r="C114" s="256"/>
      <c r="D114" s="235" t="s">
        <v>137</v>
      </c>
      <c r="E114" s="257" t="s">
        <v>19</v>
      </c>
      <c r="F114" s="258" t="s">
        <v>140</v>
      </c>
      <c r="G114" s="256"/>
      <c r="H114" s="259">
        <v>241</v>
      </c>
      <c r="I114" s="260"/>
      <c r="J114" s="256"/>
      <c r="K114" s="256"/>
      <c r="L114" s="261"/>
      <c r="M114" s="262"/>
      <c r="N114" s="263"/>
      <c r="O114" s="263"/>
      <c r="P114" s="263"/>
      <c r="Q114" s="263"/>
      <c r="R114" s="263"/>
      <c r="S114" s="263"/>
      <c r="T114" s="264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5" t="s">
        <v>137</v>
      </c>
      <c r="AU114" s="265" t="s">
        <v>82</v>
      </c>
      <c r="AV114" s="15" t="s">
        <v>135</v>
      </c>
      <c r="AW114" s="15" t="s">
        <v>33</v>
      </c>
      <c r="AX114" s="15" t="s">
        <v>80</v>
      </c>
      <c r="AY114" s="265" t="s">
        <v>128</v>
      </c>
    </row>
    <row r="115" s="2" customFormat="1" ht="24" customHeight="1">
      <c r="A115" s="40"/>
      <c r="B115" s="41"/>
      <c r="C115" s="220" t="s">
        <v>184</v>
      </c>
      <c r="D115" s="220" t="s">
        <v>130</v>
      </c>
      <c r="E115" s="221" t="s">
        <v>1087</v>
      </c>
      <c r="F115" s="222" t="s">
        <v>1088</v>
      </c>
      <c r="G115" s="223" t="s">
        <v>187</v>
      </c>
      <c r="H115" s="224">
        <v>241</v>
      </c>
      <c r="I115" s="225"/>
      <c r="J115" s="226">
        <f>ROUND(I115*H115,2)</f>
        <v>0</v>
      </c>
      <c r="K115" s="222" t="s">
        <v>134</v>
      </c>
      <c r="L115" s="46"/>
      <c r="M115" s="227" t="s">
        <v>19</v>
      </c>
      <c r="N115" s="228" t="s">
        <v>43</v>
      </c>
      <c r="O115" s="86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31" t="s">
        <v>135</v>
      </c>
      <c r="AT115" s="231" t="s">
        <v>130</v>
      </c>
      <c r="AU115" s="231" t="s">
        <v>82</v>
      </c>
      <c r="AY115" s="19" t="s">
        <v>128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9" t="s">
        <v>80</v>
      </c>
      <c r="BK115" s="232">
        <f>ROUND(I115*H115,2)</f>
        <v>0</v>
      </c>
      <c r="BL115" s="19" t="s">
        <v>135</v>
      </c>
      <c r="BM115" s="231" t="s">
        <v>1089</v>
      </c>
    </row>
    <row r="116" s="2" customFormat="1" ht="24" customHeight="1">
      <c r="A116" s="40"/>
      <c r="B116" s="41"/>
      <c r="C116" s="220" t="s">
        <v>190</v>
      </c>
      <c r="D116" s="220" t="s">
        <v>130</v>
      </c>
      <c r="E116" s="221" t="s">
        <v>197</v>
      </c>
      <c r="F116" s="222" t="s">
        <v>198</v>
      </c>
      <c r="G116" s="223" t="s">
        <v>199</v>
      </c>
      <c r="H116" s="224">
        <v>59.783000000000001</v>
      </c>
      <c r="I116" s="225"/>
      <c r="J116" s="226">
        <f>ROUND(I116*H116,2)</f>
        <v>0</v>
      </c>
      <c r="K116" s="222" t="s">
        <v>134</v>
      </c>
      <c r="L116" s="46"/>
      <c r="M116" s="227" t="s">
        <v>19</v>
      </c>
      <c r="N116" s="228" t="s">
        <v>43</v>
      </c>
      <c r="O116" s="86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135</v>
      </c>
      <c r="AT116" s="231" t="s">
        <v>130</v>
      </c>
      <c r="AU116" s="231" t="s">
        <v>82</v>
      </c>
      <c r="AY116" s="19" t="s">
        <v>128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80</v>
      </c>
      <c r="BK116" s="232">
        <f>ROUND(I116*H116,2)</f>
        <v>0</v>
      </c>
      <c r="BL116" s="19" t="s">
        <v>135</v>
      </c>
      <c r="BM116" s="231" t="s">
        <v>200</v>
      </c>
    </row>
    <row r="117" s="13" customFormat="1">
      <c r="A117" s="13"/>
      <c r="B117" s="233"/>
      <c r="C117" s="234"/>
      <c r="D117" s="235" t="s">
        <v>137</v>
      </c>
      <c r="E117" s="236" t="s">
        <v>19</v>
      </c>
      <c r="F117" s="237" t="s">
        <v>1090</v>
      </c>
      <c r="G117" s="234"/>
      <c r="H117" s="236" t="s">
        <v>19</v>
      </c>
      <c r="I117" s="238"/>
      <c r="J117" s="234"/>
      <c r="K117" s="234"/>
      <c r="L117" s="239"/>
      <c r="M117" s="240"/>
      <c r="N117" s="241"/>
      <c r="O117" s="241"/>
      <c r="P117" s="241"/>
      <c r="Q117" s="241"/>
      <c r="R117" s="241"/>
      <c r="S117" s="241"/>
      <c r="T117" s="24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3" t="s">
        <v>137</v>
      </c>
      <c r="AU117" s="243" t="s">
        <v>82</v>
      </c>
      <c r="AV117" s="13" t="s">
        <v>80</v>
      </c>
      <c r="AW117" s="13" t="s">
        <v>33</v>
      </c>
      <c r="AX117" s="13" t="s">
        <v>72</v>
      </c>
      <c r="AY117" s="243" t="s">
        <v>128</v>
      </c>
    </row>
    <row r="118" s="13" customFormat="1">
      <c r="A118" s="13"/>
      <c r="B118" s="233"/>
      <c r="C118" s="234"/>
      <c r="D118" s="235" t="s">
        <v>137</v>
      </c>
      <c r="E118" s="236" t="s">
        <v>19</v>
      </c>
      <c r="F118" s="237" t="s">
        <v>138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137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128</v>
      </c>
    </row>
    <row r="119" s="14" customFormat="1">
      <c r="A119" s="14"/>
      <c r="B119" s="244"/>
      <c r="C119" s="245"/>
      <c r="D119" s="235" t="s">
        <v>137</v>
      </c>
      <c r="E119" s="246" t="s">
        <v>19</v>
      </c>
      <c r="F119" s="247" t="s">
        <v>1091</v>
      </c>
      <c r="G119" s="245"/>
      <c r="H119" s="248">
        <v>34.991999999999997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137</v>
      </c>
      <c r="AU119" s="254" t="s">
        <v>82</v>
      </c>
      <c r="AV119" s="14" t="s">
        <v>82</v>
      </c>
      <c r="AW119" s="14" t="s">
        <v>33</v>
      </c>
      <c r="AX119" s="14" t="s">
        <v>72</v>
      </c>
      <c r="AY119" s="254" t="s">
        <v>128</v>
      </c>
    </row>
    <row r="120" s="14" customFormat="1">
      <c r="A120" s="14"/>
      <c r="B120" s="244"/>
      <c r="C120" s="245"/>
      <c r="D120" s="235" t="s">
        <v>137</v>
      </c>
      <c r="E120" s="246" t="s">
        <v>19</v>
      </c>
      <c r="F120" s="247" t="s">
        <v>1092</v>
      </c>
      <c r="G120" s="245"/>
      <c r="H120" s="248">
        <v>-19.02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4" t="s">
        <v>137</v>
      </c>
      <c r="AU120" s="254" t="s">
        <v>82</v>
      </c>
      <c r="AV120" s="14" t="s">
        <v>82</v>
      </c>
      <c r="AW120" s="14" t="s">
        <v>33</v>
      </c>
      <c r="AX120" s="14" t="s">
        <v>72</v>
      </c>
      <c r="AY120" s="254" t="s">
        <v>128</v>
      </c>
    </row>
    <row r="121" s="16" customFormat="1">
      <c r="A121" s="16"/>
      <c r="B121" s="266"/>
      <c r="C121" s="267"/>
      <c r="D121" s="235" t="s">
        <v>137</v>
      </c>
      <c r="E121" s="268" t="s">
        <v>19</v>
      </c>
      <c r="F121" s="269" t="s">
        <v>204</v>
      </c>
      <c r="G121" s="267"/>
      <c r="H121" s="270">
        <v>15.972</v>
      </c>
      <c r="I121" s="271"/>
      <c r="J121" s="267"/>
      <c r="K121" s="267"/>
      <c r="L121" s="272"/>
      <c r="M121" s="273"/>
      <c r="N121" s="274"/>
      <c r="O121" s="274"/>
      <c r="P121" s="274"/>
      <c r="Q121" s="274"/>
      <c r="R121" s="274"/>
      <c r="S121" s="274"/>
      <c r="T121" s="27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76" t="s">
        <v>137</v>
      </c>
      <c r="AU121" s="276" t="s">
        <v>82</v>
      </c>
      <c r="AV121" s="16" t="s">
        <v>147</v>
      </c>
      <c r="AW121" s="16" t="s">
        <v>33</v>
      </c>
      <c r="AX121" s="16" t="s">
        <v>72</v>
      </c>
      <c r="AY121" s="276" t="s">
        <v>128</v>
      </c>
    </row>
    <row r="122" s="13" customFormat="1">
      <c r="A122" s="13"/>
      <c r="B122" s="233"/>
      <c r="C122" s="234"/>
      <c r="D122" s="235" t="s">
        <v>137</v>
      </c>
      <c r="E122" s="236" t="s">
        <v>19</v>
      </c>
      <c r="F122" s="237" t="s">
        <v>178</v>
      </c>
      <c r="G122" s="234"/>
      <c r="H122" s="236" t="s">
        <v>19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3" t="s">
        <v>137</v>
      </c>
      <c r="AU122" s="243" t="s">
        <v>82</v>
      </c>
      <c r="AV122" s="13" t="s">
        <v>80</v>
      </c>
      <c r="AW122" s="13" t="s">
        <v>33</v>
      </c>
      <c r="AX122" s="13" t="s">
        <v>72</v>
      </c>
      <c r="AY122" s="243" t="s">
        <v>128</v>
      </c>
    </row>
    <row r="123" s="14" customFormat="1">
      <c r="A123" s="14"/>
      <c r="B123" s="244"/>
      <c r="C123" s="245"/>
      <c r="D123" s="235" t="s">
        <v>137</v>
      </c>
      <c r="E123" s="246" t="s">
        <v>19</v>
      </c>
      <c r="F123" s="247" t="s">
        <v>1093</v>
      </c>
      <c r="G123" s="245"/>
      <c r="H123" s="248">
        <v>37.271999999999998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137</v>
      </c>
      <c r="AU123" s="254" t="s">
        <v>82</v>
      </c>
      <c r="AV123" s="14" t="s">
        <v>82</v>
      </c>
      <c r="AW123" s="14" t="s">
        <v>33</v>
      </c>
      <c r="AX123" s="14" t="s">
        <v>72</v>
      </c>
      <c r="AY123" s="254" t="s">
        <v>128</v>
      </c>
    </row>
    <row r="124" s="14" customFormat="1">
      <c r="A124" s="14"/>
      <c r="B124" s="244"/>
      <c r="C124" s="245"/>
      <c r="D124" s="235" t="s">
        <v>137</v>
      </c>
      <c r="E124" s="246" t="s">
        <v>19</v>
      </c>
      <c r="F124" s="247" t="s">
        <v>1094</v>
      </c>
      <c r="G124" s="245"/>
      <c r="H124" s="248">
        <v>6.5389999999999997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137</v>
      </c>
      <c r="AU124" s="254" t="s">
        <v>82</v>
      </c>
      <c r="AV124" s="14" t="s">
        <v>82</v>
      </c>
      <c r="AW124" s="14" t="s">
        <v>33</v>
      </c>
      <c r="AX124" s="14" t="s">
        <v>72</v>
      </c>
      <c r="AY124" s="254" t="s">
        <v>128</v>
      </c>
    </row>
    <row r="125" s="16" customFormat="1">
      <c r="A125" s="16"/>
      <c r="B125" s="266"/>
      <c r="C125" s="267"/>
      <c r="D125" s="235" t="s">
        <v>137</v>
      </c>
      <c r="E125" s="268" t="s">
        <v>19</v>
      </c>
      <c r="F125" s="269" t="s">
        <v>204</v>
      </c>
      <c r="G125" s="267"/>
      <c r="H125" s="270">
        <v>43.811</v>
      </c>
      <c r="I125" s="271"/>
      <c r="J125" s="267"/>
      <c r="K125" s="267"/>
      <c r="L125" s="272"/>
      <c r="M125" s="273"/>
      <c r="N125" s="274"/>
      <c r="O125" s="274"/>
      <c r="P125" s="274"/>
      <c r="Q125" s="274"/>
      <c r="R125" s="274"/>
      <c r="S125" s="274"/>
      <c r="T125" s="27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76" t="s">
        <v>137</v>
      </c>
      <c r="AU125" s="276" t="s">
        <v>82</v>
      </c>
      <c r="AV125" s="16" t="s">
        <v>147</v>
      </c>
      <c r="AW125" s="16" t="s">
        <v>33</v>
      </c>
      <c r="AX125" s="16" t="s">
        <v>72</v>
      </c>
      <c r="AY125" s="276" t="s">
        <v>128</v>
      </c>
    </row>
    <row r="126" s="15" customFormat="1">
      <c r="A126" s="15"/>
      <c r="B126" s="255"/>
      <c r="C126" s="256"/>
      <c r="D126" s="235" t="s">
        <v>137</v>
      </c>
      <c r="E126" s="257" t="s">
        <v>19</v>
      </c>
      <c r="F126" s="258" t="s">
        <v>140</v>
      </c>
      <c r="G126" s="256"/>
      <c r="H126" s="259">
        <v>59.783000000000001</v>
      </c>
      <c r="I126" s="260"/>
      <c r="J126" s="256"/>
      <c r="K126" s="256"/>
      <c r="L126" s="261"/>
      <c r="M126" s="262"/>
      <c r="N126" s="263"/>
      <c r="O126" s="263"/>
      <c r="P126" s="263"/>
      <c r="Q126" s="263"/>
      <c r="R126" s="263"/>
      <c r="S126" s="263"/>
      <c r="T126" s="264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5" t="s">
        <v>137</v>
      </c>
      <c r="AU126" s="265" t="s">
        <v>82</v>
      </c>
      <c r="AV126" s="15" t="s">
        <v>135</v>
      </c>
      <c r="AW126" s="15" t="s">
        <v>33</v>
      </c>
      <c r="AX126" s="15" t="s">
        <v>80</v>
      </c>
      <c r="AY126" s="265" t="s">
        <v>128</v>
      </c>
    </row>
    <row r="127" s="2" customFormat="1" ht="24" customHeight="1">
      <c r="A127" s="40"/>
      <c r="B127" s="41"/>
      <c r="C127" s="220" t="s">
        <v>196</v>
      </c>
      <c r="D127" s="220" t="s">
        <v>130</v>
      </c>
      <c r="E127" s="221" t="s">
        <v>225</v>
      </c>
      <c r="F127" s="222" t="s">
        <v>226</v>
      </c>
      <c r="G127" s="223" t="s">
        <v>199</v>
      </c>
      <c r="H127" s="224">
        <v>5.9779999999999998</v>
      </c>
      <c r="I127" s="225"/>
      <c r="J127" s="226">
        <f>ROUND(I127*H127,2)</f>
        <v>0</v>
      </c>
      <c r="K127" s="222" t="s">
        <v>134</v>
      </c>
      <c r="L127" s="46"/>
      <c r="M127" s="227" t="s">
        <v>19</v>
      </c>
      <c r="N127" s="228" t="s">
        <v>43</v>
      </c>
      <c r="O127" s="86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135</v>
      </c>
      <c r="AT127" s="231" t="s">
        <v>130</v>
      </c>
      <c r="AU127" s="231" t="s">
        <v>82</v>
      </c>
      <c r="AY127" s="19" t="s">
        <v>128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80</v>
      </c>
      <c r="BK127" s="232">
        <f>ROUND(I127*H127,2)</f>
        <v>0</v>
      </c>
      <c r="BL127" s="19" t="s">
        <v>135</v>
      </c>
      <c r="BM127" s="231" t="s">
        <v>227</v>
      </c>
    </row>
    <row r="128" s="2" customFormat="1" ht="24" customHeight="1">
      <c r="A128" s="40"/>
      <c r="B128" s="41"/>
      <c r="C128" s="220" t="s">
        <v>224</v>
      </c>
      <c r="D128" s="220" t="s">
        <v>130</v>
      </c>
      <c r="E128" s="221" t="s">
        <v>253</v>
      </c>
      <c r="F128" s="222" t="s">
        <v>254</v>
      </c>
      <c r="G128" s="223" t="s">
        <v>199</v>
      </c>
      <c r="H128" s="224">
        <v>59.783000000000001</v>
      </c>
      <c r="I128" s="225"/>
      <c r="J128" s="226">
        <f>ROUND(I128*H128,2)</f>
        <v>0</v>
      </c>
      <c r="K128" s="222" t="s">
        <v>134</v>
      </c>
      <c r="L128" s="46"/>
      <c r="M128" s="227" t="s">
        <v>19</v>
      </c>
      <c r="N128" s="228" t="s">
        <v>43</v>
      </c>
      <c r="O128" s="86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31" t="s">
        <v>135</v>
      </c>
      <c r="AT128" s="231" t="s">
        <v>130</v>
      </c>
      <c r="AU128" s="231" t="s">
        <v>82</v>
      </c>
      <c r="AY128" s="19" t="s">
        <v>128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9" t="s">
        <v>80</v>
      </c>
      <c r="BK128" s="232">
        <f>ROUND(I128*H128,2)</f>
        <v>0</v>
      </c>
      <c r="BL128" s="19" t="s">
        <v>135</v>
      </c>
      <c r="BM128" s="231" t="s">
        <v>255</v>
      </c>
    </row>
    <row r="129" s="14" customFormat="1">
      <c r="A129" s="14"/>
      <c r="B129" s="244"/>
      <c r="C129" s="245"/>
      <c r="D129" s="235" t="s">
        <v>137</v>
      </c>
      <c r="E129" s="246" t="s">
        <v>19</v>
      </c>
      <c r="F129" s="247" t="s">
        <v>1095</v>
      </c>
      <c r="G129" s="245"/>
      <c r="H129" s="248">
        <v>59.783000000000001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137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128</v>
      </c>
    </row>
    <row r="130" s="15" customFormat="1">
      <c r="A130" s="15"/>
      <c r="B130" s="255"/>
      <c r="C130" s="256"/>
      <c r="D130" s="235" t="s">
        <v>137</v>
      </c>
      <c r="E130" s="257" t="s">
        <v>19</v>
      </c>
      <c r="F130" s="258" t="s">
        <v>140</v>
      </c>
      <c r="G130" s="256"/>
      <c r="H130" s="259">
        <v>59.783000000000001</v>
      </c>
      <c r="I130" s="260"/>
      <c r="J130" s="256"/>
      <c r="K130" s="256"/>
      <c r="L130" s="261"/>
      <c r="M130" s="262"/>
      <c r="N130" s="263"/>
      <c r="O130" s="263"/>
      <c r="P130" s="263"/>
      <c r="Q130" s="263"/>
      <c r="R130" s="263"/>
      <c r="S130" s="263"/>
      <c r="T130" s="264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5" t="s">
        <v>137</v>
      </c>
      <c r="AU130" s="265" t="s">
        <v>82</v>
      </c>
      <c r="AV130" s="15" t="s">
        <v>135</v>
      </c>
      <c r="AW130" s="15" t="s">
        <v>33</v>
      </c>
      <c r="AX130" s="15" t="s">
        <v>80</v>
      </c>
      <c r="AY130" s="265" t="s">
        <v>128</v>
      </c>
    </row>
    <row r="131" s="2" customFormat="1" ht="36" customHeight="1">
      <c r="A131" s="40"/>
      <c r="B131" s="41"/>
      <c r="C131" s="220" t="s">
        <v>228</v>
      </c>
      <c r="D131" s="220" t="s">
        <v>130</v>
      </c>
      <c r="E131" s="221" t="s">
        <v>259</v>
      </c>
      <c r="F131" s="222" t="s">
        <v>260</v>
      </c>
      <c r="G131" s="223" t="s">
        <v>199</v>
      </c>
      <c r="H131" s="224">
        <v>298.91500000000002</v>
      </c>
      <c r="I131" s="225"/>
      <c r="J131" s="226">
        <f>ROUND(I131*H131,2)</f>
        <v>0</v>
      </c>
      <c r="K131" s="222" t="s">
        <v>134</v>
      </c>
      <c r="L131" s="46"/>
      <c r="M131" s="227" t="s">
        <v>19</v>
      </c>
      <c r="N131" s="228" t="s">
        <v>43</v>
      </c>
      <c r="O131" s="86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31" t="s">
        <v>135</v>
      </c>
      <c r="AT131" s="231" t="s">
        <v>130</v>
      </c>
      <c r="AU131" s="231" t="s">
        <v>82</v>
      </c>
      <c r="AY131" s="19" t="s">
        <v>128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9" t="s">
        <v>80</v>
      </c>
      <c r="BK131" s="232">
        <f>ROUND(I131*H131,2)</f>
        <v>0</v>
      </c>
      <c r="BL131" s="19" t="s">
        <v>135</v>
      </c>
      <c r="BM131" s="231" t="s">
        <v>261</v>
      </c>
    </row>
    <row r="132" s="14" customFormat="1">
      <c r="A132" s="14"/>
      <c r="B132" s="244"/>
      <c r="C132" s="245"/>
      <c r="D132" s="235" t="s">
        <v>137</v>
      </c>
      <c r="E132" s="246" t="s">
        <v>19</v>
      </c>
      <c r="F132" s="247" t="s">
        <v>1096</v>
      </c>
      <c r="G132" s="245"/>
      <c r="H132" s="248">
        <v>298.91500000000002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137</v>
      </c>
      <c r="AU132" s="254" t="s">
        <v>82</v>
      </c>
      <c r="AV132" s="14" t="s">
        <v>82</v>
      </c>
      <c r="AW132" s="14" t="s">
        <v>33</v>
      </c>
      <c r="AX132" s="14" t="s">
        <v>72</v>
      </c>
      <c r="AY132" s="254" t="s">
        <v>128</v>
      </c>
    </row>
    <row r="133" s="15" customFormat="1">
      <c r="A133" s="15"/>
      <c r="B133" s="255"/>
      <c r="C133" s="256"/>
      <c r="D133" s="235" t="s">
        <v>137</v>
      </c>
      <c r="E133" s="257" t="s">
        <v>19</v>
      </c>
      <c r="F133" s="258" t="s">
        <v>140</v>
      </c>
      <c r="G133" s="256"/>
      <c r="H133" s="259">
        <v>298.91500000000002</v>
      </c>
      <c r="I133" s="260"/>
      <c r="J133" s="256"/>
      <c r="K133" s="256"/>
      <c r="L133" s="261"/>
      <c r="M133" s="262"/>
      <c r="N133" s="263"/>
      <c r="O133" s="263"/>
      <c r="P133" s="263"/>
      <c r="Q133" s="263"/>
      <c r="R133" s="263"/>
      <c r="S133" s="263"/>
      <c r="T133" s="26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5" t="s">
        <v>137</v>
      </c>
      <c r="AU133" s="265" t="s">
        <v>82</v>
      </c>
      <c r="AV133" s="15" t="s">
        <v>135</v>
      </c>
      <c r="AW133" s="15" t="s">
        <v>33</v>
      </c>
      <c r="AX133" s="15" t="s">
        <v>80</v>
      </c>
      <c r="AY133" s="265" t="s">
        <v>128</v>
      </c>
    </row>
    <row r="134" s="2" customFormat="1" ht="24" customHeight="1">
      <c r="A134" s="40"/>
      <c r="B134" s="41"/>
      <c r="C134" s="220" t="s">
        <v>239</v>
      </c>
      <c r="D134" s="220" t="s">
        <v>130</v>
      </c>
      <c r="E134" s="221" t="s">
        <v>270</v>
      </c>
      <c r="F134" s="222" t="s">
        <v>271</v>
      </c>
      <c r="G134" s="223" t="s">
        <v>272</v>
      </c>
      <c r="H134" s="224">
        <v>107.609</v>
      </c>
      <c r="I134" s="225"/>
      <c r="J134" s="226">
        <f>ROUND(I134*H134,2)</f>
        <v>0</v>
      </c>
      <c r="K134" s="222" t="s">
        <v>134</v>
      </c>
      <c r="L134" s="46"/>
      <c r="M134" s="227" t="s">
        <v>19</v>
      </c>
      <c r="N134" s="228" t="s">
        <v>43</v>
      </c>
      <c r="O134" s="86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31" t="s">
        <v>135</v>
      </c>
      <c r="AT134" s="231" t="s">
        <v>130</v>
      </c>
      <c r="AU134" s="231" t="s">
        <v>82</v>
      </c>
      <c r="AY134" s="19" t="s">
        <v>128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9" t="s">
        <v>80</v>
      </c>
      <c r="BK134" s="232">
        <f>ROUND(I134*H134,2)</f>
        <v>0</v>
      </c>
      <c r="BL134" s="19" t="s">
        <v>135</v>
      </c>
      <c r="BM134" s="231" t="s">
        <v>273</v>
      </c>
    </row>
    <row r="135" s="14" customFormat="1">
      <c r="A135" s="14"/>
      <c r="B135" s="244"/>
      <c r="C135" s="245"/>
      <c r="D135" s="235" t="s">
        <v>137</v>
      </c>
      <c r="E135" s="246" t="s">
        <v>19</v>
      </c>
      <c r="F135" s="247" t="s">
        <v>1097</v>
      </c>
      <c r="G135" s="245"/>
      <c r="H135" s="248">
        <v>107.609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137</v>
      </c>
      <c r="AU135" s="254" t="s">
        <v>82</v>
      </c>
      <c r="AV135" s="14" t="s">
        <v>82</v>
      </c>
      <c r="AW135" s="14" t="s">
        <v>33</v>
      </c>
      <c r="AX135" s="14" t="s">
        <v>72</v>
      </c>
      <c r="AY135" s="254" t="s">
        <v>128</v>
      </c>
    </row>
    <row r="136" s="15" customFormat="1">
      <c r="A136" s="15"/>
      <c r="B136" s="255"/>
      <c r="C136" s="256"/>
      <c r="D136" s="235" t="s">
        <v>137</v>
      </c>
      <c r="E136" s="257" t="s">
        <v>19</v>
      </c>
      <c r="F136" s="258" t="s">
        <v>140</v>
      </c>
      <c r="G136" s="256"/>
      <c r="H136" s="259">
        <v>107.609</v>
      </c>
      <c r="I136" s="260"/>
      <c r="J136" s="256"/>
      <c r="K136" s="256"/>
      <c r="L136" s="261"/>
      <c r="M136" s="262"/>
      <c r="N136" s="263"/>
      <c r="O136" s="263"/>
      <c r="P136" s="263"/>
      <c r="Q136" s="263"/>
      <c r="R136" s="263"/>
      <c r="S136" s="263"/>
      <c r="T136" s="264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5" t="s">
        <v>137</v>
      </c>
      <c r="AU136" s="265" t="s">
        <v>82</v>
      </c>
      <c r="AV136" s="15" t="s">
        <v>135</v>
      </c>
      <c r="AW136" s="15" t="s">
        <v>33</v>
      </c>
      <c r="AX136" s="15" t="s">
        <v>80</v>
      </c>
      <c r="AY136" s="265" t="s">
        <v>128</v>
      </c>
    </row>
    <row r="137" s="2" customFormat="1" ht="16.5" customHeight="1">
      <c r="A137" s="40"/>
      <c r="B137" s="41"/>
      <c r="C137" s="220" t="s">
        <v>8</v>
      </c>
      <c r="D137" s="220" t="s">
        <v>130</v>
      </c>
      <c r="E137" s="221" t="s">
        <v>325</v>
      </c>
      <c r="F137" s="222" t="s">
        <v>326</v>
      </c>
      <c r="G137" s="223" t="s">
        <v>133</v>
      </c>
      <c r="H137" s="224">
        <v>126.78</v>
      </c>
      <c r="I137" s="225"/>
      <c r="J137" s="226">
        <f>ROUND(I137*H137,2)</f>
        <v>0</v>
      </c>
      <c r="K137" s="222" t="s">
        <v>134</v>
      </c>
      <c r="L137" s="46"/>
      <c r="M137" s="227" t="s">
        <v>19</v>
      </c>
      <c r="N137" s="228" t="s">
        <v>43</v>
      </c>
      <c r="O137" s="86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31" t="s">
        <v>135</v>
      </c>
      <c r="AT137" s="231" t="s">
        <v>130</v>
      </c>
      <c r="AU137" s="231" t="s">
        <v>82</v>
      </c>
      <c r="AY137" s="19" t="s">
        <v>128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9" t="s">
        <v>80</v>
      </c>
      <c r="BK137" s="232">
        <f>ROUND(I137*H137,2)</f>
        <v>0</v>
      </c>
      <c r="BL137" s="19" t="s">
        <v>135</v>
      </c>
      <c r="BM137" s="231" t="s">
        <v>327</v>
      </c>
    </row>
    <row r="138" s="13" customFormat="1">
      <c r="A138" s="13"/>
      <c r="B138" s="233"/>
      <c r="C138" s="234"/>
      <c r="D138" s="235" t="s">
        <v>137</v>
      </c>
      <c r="E138" s="236" t="s">
        <v>19</v>
      </c>
      <c r="F138" s="237" t="s">
        <v>1090</v>
      </c>
      <c r="G138" s="234"/>
      <c r="H138" s="236" t="s">
        <v>19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137</v>
      </c>
      <c r="AU138" s="243" t="s">
        <v>82</v>
      </c>
      <c r="AV138" s="13" t="s">
        <v>80</v>
      </c>
      <c r="AW138" s="13" t="s">
        <v>33</v>
      </c>
      <c r="AX138" s="13" t="s">
        <v>72</v>
      </c>
      <c r="AY138" s="243" t="s">
        <v>128</v>
      </c>
    </row>
    <row r="139" s="13" customFormat="1">
      <c r="A139" s="13"/>
      <c r="B139" s="233"/>
      <c r="C139" s="234"/>
      <c r="D139" s="235" t="s">
        <v>137</v>
      </c>
      <c r="E139" s="236" t="s">
        <v>19</v>
      </c>
      <c r="F139" s="237" t="s">
        <v>138</v>
      </c>
      <c r="G139" s="234"/>
      <c r="H139" s="236" t="s">
        <v>19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137</v>
      </c>
      <c r="AU139" s="243" t="s">
        <v>82</v>
      </c>
      <c r="AV139" s="13" t="s">
        <v>80</v>
      </c>
      <c r="AW139" s="13" t="s">
        <v>33</v>
      </c>
      <c r="AX139" s="13" t="s">
        <v>72</v>
      </c>
      <c r="AY139" s="243" t="s">
        <v>128</v>
      </c>
    </row>
    <row r="140" s="14" customFormat="1">
      <c r="A140" s="14"/>
      <c r="B140" s="244"/>
      <c r="C140" s="245"/>
      <c r="D140" s="235" t="s">
        <v>137</v>
      </c>
      <c r="E140" s="246" t="s">
        <v>19</v>
      </c>
      <c r="F140" s="247" t="s">
        <v>1098</v>
      </c>
      <c r="G140" s="245"/>
      <c r="H140" s="248">
        <v>52.57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137</v>
      </c>
      <c r="AU140" s="254" t="s">
        <v>82</v>
      </c>
      <c r="AV140" s="14" t="s">
        <v>82</v>
      </c>
      <c r="AW140" s="14" t="s">
        <v>33</v>
      </c>
      <c r="AX140" s="14" t="s">
        <v>72</v>
      </c>
      <c r="AY140" s="254" t="s">
        <v>128</v>
      </c>
    </row>
    <row r="141" s="14" customFormat="1">
      <c r="A141" s="14"/>
      <c r="B141" s="244"/>
      <c r="C141" s="245"/>
      <c r="D141" s="235" t="s">
        <v>137</v>
      </c>
      <c r="E141" s="246" t="s">
        <v>19</v>
      </c>
      <c r="F141" s="247" t="s">
        <v>1099</v>
      </c>
      <c r="G141" s="245"/>
      <c r="H141" s="248">
        <v>8.8200000000000003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137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128</v>
      </c>
    </row>
    <row r="142" s="16" customFormat="1">
      <c r="A142" s="16"/>
      <c r="B142" s="266"/>
      <c r="C142" s="267"/>
      <c r="D142" s="235" t="s">
        <v>137</v>
      </c>
      <c r="E142" s="268" t="s">
        <v>19</v>
      </c>
      <c r="F142" s="269" t="s">
        <v>204</v>
      </c>
      <c r="G142" s="267"/>
      <c r="H142" s="270">
        <v>61.390000000000001</v>
      </c>
      <c r="I142" s="271"/>
      <c r="J142" s="267"/>
      <c r="K142" s="267"/>
      <c r="L142" s="272"/>
      <c r="M142" s="273"/>
      <c r="N142" s="274"/>
      <c r="O142" s="274"/>
      <c r="P142" s="274"/>
      <c r="Q142" s="274"/>
      <c r="R142" s="274"/>
      <c r="S142" s="274"/>
      <c r="T142" s="27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6" t="s">
        <v>137</v>
      </c>
      <c r="AU142" s="276" t="s">
        <v>82</v>
      </c>
      <c r="AV142" s="16" t="s">
        <v>147</v>
      </c>
      <c r="AW142" s="16" t="s">
        <v>33</v>
      </c>
      <c r="AX142" s="16" t="s">
        <v>72</v>
      </c>
      <c r="AY142" s="276" t="s">
        <v>128</v>
      </c>
    </row>
    <row r="143" s="13" customFormat="1">
      <c r="A143" s="13"/>
      <c r="B143" s="233"/>
      <c r="C143" s="234"/>
      <c r="D143" s="235" t="s">
        <v>137</v>
      </c>
      <c r="E143" s="236" t="s">
        <v>19</v>
      </c>
      <c r="F143" s="237" t="s">
        <v>178</v>
      </c>
      <c r="G143" s="234"/>
      <c r="H143" s="236" t="s">
        <v>19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137</v>
      </c>
      <c r="AU143" s="243" t="s">
        <v>82</v>
      </c>
      <c r="AV143" s="13" t="s">
        <v>80</v>
      </c>
      <c r="AW143" s="13" t="s">
        <v>33</v>
      </c>
      <c r="AX143" s="13" t="s">
        <v>72</v>
      </c>
      <c r="AY143" s="243" t="s">
        <v>128</v>
      </c>
    </row>
    <row r="144" s="14" customFormat="1">
      <c r="A144" s="14"/>
      <c r="B144" s="244"/>
      <c r="C144" s="245"/>
      <c r="D144" s="235" t="s">
        <v>137</v>
      </c>
      <c r="E144" s="246" t="s">
        <v>19</v>
      </c>
      <c r="F144" s="247" t="s">
        <v>1100</v>
      </c>
      <c r="G144" s="245"/>
      <c r="H144" s="248">
        <v>56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137</v>
      </c>
      <c r="AU144" s="254" t="s">
        <v>82</v>
      </c>
      <c r="AV144" s="14" t="s">
        <v>82</v>
      </c>
      <c r="AW144" s="14" t="s">
        <v>33</v>
      </c>
      <c r="AX144" s="14" t="s">
        <v>72</v>
      </c>
      <c r="AY144" s="254" t="s">
        <v>128</v>
      </c>
    </row>
    <row r="145" s="14" customFormat="1">
      <c r="A145" s="14"/>
      <c r="B145" s="244"/>
      <c r="C145" s="245"/>
      <c r="D145" s="235" t="s">
        <v>137</v>
      </c>
      <c r="E145" s="246" t="s">
        <v>19</v>
      </c>
      <c r="F145" s="247" t="s">
        <v>1101</v>
      </c>
      <c r="G145" s="245"/>
      <c r="H145" s="248">
        <v>9.3900000000000006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137</v>
      </c>
      <c r="AU145" s="254" t="s">
        <v>82</v>
      </c>
      <c r="AV145" s="14" t="s">
        <v>82</v>
      </c>
      <c r="AW145" s="14" t="s">
        <v>33</v>
      </c>
      <c r="AX145" s="14" t="s">
        <v>72</v>
      </c>
      <c r="AY145" s="254" t="s">
        <v>128</v>
      </c>
    </row>
    <row r="146" s="16" customFormat="1">
      <c r="A146" s="16"/>
      <c r="B146" s="266"/>
      <c r="C146" s="267"/>
      <c r="D146" s="235" t="s">
        <v>137</v>
      </c>
      <c r="E146" s="268" t="s">
        <v>19</v>
      </c>
      <c r="F146" s="269" t="s">
        <v>204</v>
      </c>
      <c r="G146" s="267"/>
      <c r="H146" s="270">
        <v>65.390000000000001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6" t="s">
        <v>137</v>
      </c>
      <c r="AU146" s="276" t="s">
        <v>82</v>
      </c>
      <c r="AV146" s="16" t="s">
        <v>147</v>
      </c>
      <c r="AW146" s="16" t="s">
        <v>33</v>
      </c>
      <c r="AX146" s="16" t="s">
        <v>72</v>
      </c>
      <c r="AY146" s="276" t="s">
        <v>128</v>
      </c>
    </row>
    <row r="147" s="15" customFormat="1">
      <c r="A147" s="15"/>
      <c r="B147" s="255"/>
      <c r="C147" s="256"/>
      <c r="D147" s="235" t="s">
        <v>137</v>
      </c>
      <c r="E147" s="257" t="s">
        <v>19</v>
      </c>
      <c r="F147" s="258" t="s">
        <v>140</v>
      </c>
      <c r="G147" s="256"/>
      <c r="H147" s="259">
        <v>126.78</v>
      </c>
      <c r="I147" s="260"/>
      <c r="J147" s="256"/>
      <c r="K147" s="256"/>
      <c r="L147" s="261"/>
      <c r="M147" s="262"/>
      <c r="N147" s="263"/>
      <c r="O147" s="263"/>
      <c r="P147" s="263"/>
      <c r="Q147" s="263"/>
      <c r="R147" s="263"/>
      <c r="S147" s="263"/>
      <c r="T147" s="26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5" t="s">
        <v>137</v>
      </c>
      <c r="AU147" s="265" t="s">
        <v>82</v>
      </c>
      <c r="AV147" s="15" t="s">
        <v>135</v>
      </c>
      <c r="AW147" s="15" t="s">
        <v>33</v>
      </c>
      <c r="AX147" s="15" t="s">
        <v>80</v>
      </c>
      <c r="AY147" s="265" t="s">
        <v>128</v>
      </c>
    </row>
    <row r="148" s="12" customFormat="1" ht="22.8" customHeight="1">
      <c r="A148" s="12"/>
      <c r="B148" s="204"/>
      <c r="C148" s="205"/>
      <c r="D148" s="206" t="s">
        <v>71</v>
      </c>
      <c r="E148" s="218" t="s">
        <v>154</v>
      </c>
      <c r="F148" s="218" t="s">
        <v>485</v>
      </c>
      <c r="G148" s="205"/>
      <c r="H148" s="205"/>
      <c r="I148" s="208"/>
      <c r="J148" s="219">
        <f>BK148</f>
        <v>0</v>
      </c>
      <c r="K148" s="205"/>
      <c r="L148" s="210"/>
      <c r="M148" s="211"/>
      <c r="N148" s="212"/>
      <c r="O148" s="212"/>
      <c r="P148" s="213">
        <f>SUM(P149:P179)</f>
        <v>0</v>
      </c>
      <c r="Q148" s="212"/>
      <c r="R148" s="213">
        <f>SUM(R149:R179)</f>
        <v>49.466637000000006</v>
      </c>
      <c r="S148" s="212"/>
      <c r="T148" s="214">
        <f>SUM(T149:T179)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5" t="s">
        <v>80</v>
      </c>
      <c r="AT148" s="216" t="s">
        <v>71</v>
      </c>
      <c r="AU148" s="216" t="s">
        <v>80</v>
      </c>
      <c r="AY148" s="215" t="s">
        <v>128</v>
      </c>
      <c r="BK148" s="217">
        <f>SUM(BK149:BK179)</f>
        <v>0</v>
      </c>
    </row>
    <row r="149" s="2" customFormat="1" ht="16.5" customHeight="1">
      <c r="A149" s="40"/>
      <c r="B149" s="41"/>
      <c r="C149" s="220" t="s">
        <v>248</v>
      </c>
      <c r="D149" s="220" t="s">
        <v>130</v>
      </c>
      <c r="E149" s="221" t="s">
        <v>491</v>
      </c>
      <c r="F149" s="222" t="s">
        <v>492</v>
      </c>
      <c r="G149" s="223" t="s">
        <v>133</v>
      </c>
      <c r="H149" s="224">
        <v>126.78</v>
      </c>
      <c r="I149" s="225"/>
      <c r="J149" s="226">
        <f>ROUND(I149*H149,2)</f>
        <v>0</v>
      </c>
      <c r="K149" s="222" t="s">
        <v>134</v>
      </c>
      <c r="L149" s="46"/>
      <c r="M149" s="227" t="s">
        <v>19</v>
      </c>
      <c r="N149" s="228" t="s">
        <v>43</v>
      </c>
      <c r="O149" s="86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31" t="s">
        <v>135</v>
      </c>
      <c r="AT149" s="231" t="s">
        <v>130</v>
      </c>
      <c r="AU149" s="231" t="s">
        <v>82</v>
      </c>
      <c r="AY149" s="19" t="s">
        <v>128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9" t="s">
        <v>80</v>
      </c>
      <c r="BK149" s="232">
        <f>ROUND(I149*H149,2)</f>
        <v>0</v>
      </c>
      <c r="BL149" s="19" t="s">
        <v>135</v>
      </c>
      <c r="BM149" s="231" t="s">
        <v>493</v>
      </c>
    </row>
    <row r="150" s="13" customFormat="1">
      <c r="A150" s="13"/>
      <c r="B150" s="233"/>
      <c r="C150" s="234"/>
      <c r="D150" s="235" t="s">
        <v>137</v>
      </c>
      <c r="E150" s="236" t="s">
        <v>19</v>
      </c>
      <c r="F150" s="237" t="s">
        <v>1090</v>
      </c>
      <c r="G150" s="234"/>
      <c r="H150" s="236" t="s">
        <v>19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137</v>
      </c>
      <c r="AU150" s="243" t="s">
        <v>82</v>
      </c>
      <c r="AV150" s="13" t="s">
        <v>80</v>
      </c>
      <c r="AW150" s="13" t="s">
        <v>33</v>
      </c>
      <c r="AX150" s="13" t="s">
        <v>72</v>
      </c>
      <c r="AY150" s="243" t="s">
        <v>128</v>
      </c>
    </row>
    <row r="151" s="13" customFormat="1">
      <c r="A151" s="13"/>
      <c r="B151" s="233"/>
      <c r="C151" s="234"/>
      <c r="D151" s="235" t="s">
        <v>137</v>
      </c>
      <c r="E151" s="236" t="s">
        <v>19</v>
      </c>
      <c r="F151" s="237" t="s">
        <v>138</v>
      </c>
      <c r="G151" s="234"/>
      <c r="H151" s="236" t="s">
        <v>19</v>
      </c>
      <c r="I151" s="238"/>
      <c r="J151" s="234"/>
      <c r="K151" s="234"/>
      <c r="L151" s="239"/>
      <c r="M151" s="240"/>
      <c r="N151" s="241"/>
      <c r="O151" s="241"/>
      <c r="P151" s="241"/>
      <c r="Q151" s="241"/>
      <c r="R151" s="241"/>
      <c r="S151" s="241"/>
      <c r="T151" s="24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3" t="s">
        <v>137</v>
      </c>
      <c r="AU151" s="243" t="s">
        <v>82</v>
      </c>
      <c r="AV151" s="13" t="s">
        <v>80</v>
      </c>
      <c r="AW151" s="13" t="s">
        <v>33</v>
      </c>
      <c r="AX151" s="13" t="s">
        <v>72</v>
      </c>
      <c r="AY151" s="243" t="s">
        <v>128</v>
      </c>
    </row>
    <row r="152" s="14" customFormat="1">
      <c r="A152" s="14"/>
      <c r="B152" s="244"/>
      <c r="C152" s="245"/>
      <c r="D152" s="235" t="s">
        <v>137</v>
      </c>
      <c r="E152" s="246" t="s">
        <v>19</v>
      </c>
      <c r="F152" s="247" t="s">
        <v>1098</v>
      </c>
      <c r="G152" s="245"/>
      <c r="H152" s="248">
        <v>52.57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137</v>
      </c>
      <c r="AU152" s="254" t="s">
        <v>82</v>
      </c>
      <c r="AV152" s="14" t="s">
        <v>82</v>
      </c>
      <c r="AW152" s="14" t="s">
        <v>33</v>
      </c>
      <c r="AX152" s="14" t="s">
        <v>72</v>
      </c>
      <c r="AY152" s="254" t="s">
        <v>128</v>
      </c>
    </row>
    <row r="153" s="14" customFormat="1">
      <c r="A153" s="14"/>
      <c r="B153" s="244"/>
      <c r="C153" s="245"/>
      <c r="D153" s="235" t="s">
        <v>137</v>
      </c>
      <c r="E153" s="246" t="s">
        <v>19</v>
      </c>
      <c r="F153" s="247" t="s">
        <v>1099</v>
      </c>
      <c r="G153" s="245"/>
      <c r="H153" s="248">
        <v>8.8200000000000003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137</v>
      </c>
      <c r="AU153" s="254" t="s">
        <v>82</v>
      </c>
      <c r="AV153" s="14" t="s">
        <v>82</v>
      </c>
      <c r="AW153" s="14" t="s">
        <v>33</v>
      </c>
      <c r="AX153" s="14" t="s">
        <v>72</v>
      </c>
      <c r="AY153" s="254" t="s">
        <v>128</v>
      </c>
    </row>
    <row r="154" s="16" customFormat="1">
      <c r="A154" s="16"/>
      <c r="B154" s="266"/>
      <c r="C154" s="267"/>
      <c r="D154" s="235" t="s">
        <v>137</v>
      </c>
      <c r="E154" s="268" t="s">
        <v>19</v>
      </c>
      <c r="F154" s="269" t="s">
        <v>204</v>
      </c>
      <c r="G154" s="267"/>
      <c r="H154" s="270">
        <v>61.390000000000001</v>
      </c>
      <c r="I154" s="271"/>
      <c r="J154" s="267"/>
      <c r="K154" s="267"/>
      <c r="L154" s="272"/>
      <c r="M154" s="273"/>
      <c r="N154" s="274"/>
      <c r="O154" s="274"/>
      <c r="P154" s="274"/>
      <c r="Q154" s="274"/>
      <c r="R154" s="274"/>
      <c r="S154" s="274"/>
      <c r="T154" s="27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76" t="s">
        <v>137</v>
      </c>
      <c r="AU154" s="276" t="s">
        <v>82</v>
      </c>
      <c r="AV154" s="16" t="s">
        <v>147</v>
      </c>
      <c r="AW154" s="16" t="s">
        <v>33</v>
      </c>
      <c r="AX154" s="16" t="s">
        <v>72</v>
      </c>
      <c r="AY154" s="276" t="s">
        <v>128</v>
      </c>
    </row>
    <row r="155" s="13" customFormat="1">
      <c r="A155" s="13"/>
      <c r="B155" s="233"/>
      <c r="C155" s="234"/>
      <c r="D155" s="235" t="s">
        <v>137</v>
      </c>
      <c r="E155" s="236" t="s">
        <v>19</v>
      </c>
      <c r="F155" s="237" t="s">
        <v>178</v>
      </c>
      <c r="G155" s="234"/>
      <c r="H155" s="236" t="s">
        <v>19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137</v>
      </c>
      <c r="AU155" s="243" t="s">
        <v>82</v>
      </c>
      <c r="AV155" s="13" t="s">
        <v>80</v>
      </c>
      <c r="AW155" s="13" t="s">
        <v>33</v>
      </c>
      <c r="AX155" s="13" t="s">
        <v>72</v>
      </c>
      <c r="AY155" s="243" t="s">
        <v>128</v>
      </c>
    </row>
    <row r="156" s="14" customFormat="1">
      <c r="A156" s="14"/>
      <c r="B156" s="244"/>
      <c r="C156" s="245"/>
      <c r="D156" s="235" t="s">
        <v>137</v>
      </c>
      <c r="E156" s="246" t="s">
        <v>19</v>
      </c>
      <c r="F156" s="247" t="s">
        <v>1100</v>
      </c>
      <c r="G156" s="245"/>
      <c r="H156" s="248">
        <v>56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137</v>
      </c>
      <c r="AU156" s="254" t="s">
        <v>82</v>
      </c>
      <c r="AV156" s="14" t="s">
        <v>82</v>
      </c>
      <c r="AW156" s="14" t="s">
        <v>33</v>
      </c>
      <c r="AX156" s="14" t="s">
        <v>72</v>
      </c>
      <c r="AY156" s="254" t="s">
        <v>128</v>
      </c>
    </row>
    <row r="157" s="14" customFormat="1">
      <c r="A157" s="14"/>
      <c r="B157" s="244"/>
      <c r="C157" s="245"/>
      <c r="D157" s="235" t="s">
        <v>137</v>
      </c>
      <c r="E157" s="246" t="s">
        <v>19</v>
      </c>
      <c r="F157" s="247" t="s">
        <v>1101</v>
      </c>
      <c r="G157" s="245"/>
      <c r="H157" s="248">
        <v>9.3900000000000006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137</v>
      </c>
      <c r="AU157" s="254" t="s">
        <v>82</v>
      </c>
      <c r="AV157" s="14" t="s">
        <v>82</v>
      </c>
      <c r="AW157" s="14" t="s">
        <v>33</v>
      </c>
      <c r="AX157" s="14" t="s">
        <v>72</v>
      </c>
      <c r="AY157" s="254" t="s">
        <v>128</v>
      </c>
    </row>
    <row r="158" s="16" customFormat="1">
      <c r="A158" s="16"/>
      <c r="B158" s="266"/>
      <c r="C158" s="267"/>
      <c r="D158" s="235" t="s">
        <v>137</v>
      </c>
      <c r="E158" s="268" t="s">
        <v>19</v>
      </c>
      <c r="F158" s="269" t="s">
        <v>204</v>
      </c>
      <c r="G158" s="267"/>
      <c r="H158" s="270">
        <v>65.390000000000001</v>
      </c>
      <c r="I158" s="271"/>
      <c r="J158" s="267"/>
      <c r="K158" s="267"/>
      <c r="L158" s="272"/>
      <c r="M158" s="273"/>
      <c r="N158" s="274"/>
      <c r="O158" s="274"/>
      <c r="P158" s="274"/>
      <c r="Q158" s="274"/>
      <c r="R158" s="274"/>
      <c r="S158" s="274"/>
      <c r="T158" s="27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76" t="s">
        <v>137</v>
      </c>
      <c r="AU158" s="276" t="s">
        <v>82</v>
      </c>
      <c r="AV158" s="16" t="s">
        <v>147</v>
      </c>
      <c r="AW158" s="16" t="s">
        <v>33</v>
      </c>
      <c r="AX158" s="16" t="s">
        <v>72</v>
      </c>
      <c r="AY158" s="276" t="s">
        <v>128</v>
      </c>
    </row>
    <row r="159" s="15" customFormat="1">
      <c r="A159" s="15"/>
      <c r="B159" s="255"/>
      <c r="C159" s="256"/>
      <c r="D159" s="235" t="s">
        <v>137</v>
      </c>
      <c r="E159" s="257" t="s">
        <v>19</v>
      </c>
      <c r="F159" s="258" t="s">
        <v>140</v>
      </c>
      <c r="G159" s="256"/>
      <c r="H159" s="259">
        <v>126.78</v>
      </c>
      <c r="I159" s="260"/>
      <c r="J159" s="256"/>
      <c r="K159" s="256"/>
      <c r="L159" s="261"/>
      <c r="M159" s="262"/>
      <c r="N159" s="263"/>
      <c r="O159" s="263"/>
      <c r="P159" s="263"/>
      <c r="Q159" s="263"/>
      <c r="R159" s="263"/>
      <c r="S159" s="263"/>
      <c r="T159" s="264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5" t="s">
        <v>137</v>
      </c>
      <c r="AU159" s="265" t="s">
        <v>82</v>
      </c>
      <c r="AV159" s="15" t="s">
        <v>135</v>
      </c>
      <c r="AW159" s="15" t="s">
        <v>33</v>
      </c>
      <c r="AX159" s="15" t="s">
        <v>80</v>
      </c>
      <c r="AY159" s="265" t="s">
        <v>128</v>
      </c>
    </row>
    <row r="160" s="2" customFormat="1" ht="24" customHeight="1">
      <c r="A160" s="40"/>
      <c r="B160" s="41"/>
      <c r="C160" s="220" t="s">
        <v>252</v>
      </c>
      <c r="D160" s="220" t="s">
        <v>130</v>
      </c>
      <c r="E160" s="221" t="s">
        <v>1102</v>
      </c>
      <c r="F160" s="222" t="s">
        <v>1103</v>
      </c>
      <c r="G160" s="223" t="s">
        <v>133</v>
      </c>
      <c r="H160" s="224">
        <v>126.78</v>
      </c>
      <c r="I160" s="225"/>
      <c r="J160" s="226">
        <f>ROUND(I160*H160,2)</f>
        <v>0</v>
      </c>
      <c r="K160" s="222" t="s">
        <v>134</v>
      </c>
      <c r="L160" s="46"/>
      <c r="M160" s="227" t="s">
        <v>19</v>
      </c>
      <c r="N160" s="228" t="s">
        <v>43</v>
      </c>
      <c r="O160" s="86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135</v>
      </c>
      <c r="AT160" s="231" t="s">
        <v>130</v>
      </c>
      <c r="AU160" s="231" t="s">
        <v>82</v>
      </c>
      <c r="AY160" s="19" t="s">
        <v>128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9" t="s">
        <v>80</v>
      </c>
      <c r="BK160" s="232">
        <f>ROUND(I160*H160,2)</f>
        <v>0</v>
      </c>
      <c r="BL160" s="19" t="s">
        <v>135</v>
      </c>
      <c r="BM160" s="231" t="s">
        <v>1104</v>
      </c>
    </row>
    <row r="161" s="13" customFormat="1">
      <c r="A161" s="13"/>
      <c r="B161" s="233"/>
      <c r="C161" s="234"/>
      <c r="D161" s="235" t="s">
        <v>137</v>
      </c>
      <c r="E161" s="236" t="s">
        <v>19</v>
      </c>
      <c r="F161" s="237" t="s">
        <v>1090</v>
      </c>
      <c r="G161" s="234"/>
      <c r="H161" s="236" t="s">
        <v>19</v>
      </c>
      <c r="I161" s="238"/>
      <c r="J161" s="234"/>
      <c r="K161" s="234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137</v>
      </c>
      <c r="AU161" s="243" t="s">
        <v>82</v>
      </c>
      <c r="AV161" s="13" t="s">
        <v>80</v>
      </c>
      <c r="AW161" s="13" t="s">
        <v>33</v>
      </c>
      <c r="AX161" s="13" t="s">
        <v>72</v>
      </c>
      <c r="AY161" s="243" t="s">
        <v>128</v>
      </c>
    </row>
    <row r="162" s="13" customFormat="1">
      <c r="A162" s="13"/>
      <c r="B162" s="233"/>
      <c r="C162" s="234"/>
      <c r="D162" s="235" t="s">
        <v>137</v>
      </c>
      <c r="E162" s="236" t="s">
        <v>19</v>
      </c>
      <c r="F162" s="237" t="s">
        <v>138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137</v>
      </c>
      <c r="AU162" s="243" t="s">
        <v>82</v>
      </c>
      <c r="AV162" s="13" t="s">
        <v>80</v>
      </c>
      <c r="AW162" s="13" t="s">
        <v>33</v>
      </c>
      <c r="AX162" s="13" t="s">
        <v>72</v>
      </c>
      <c r="AY162" s="243" t="s">
        <v>128</v>
      </c>
    </row>
    <row r="163" s="14" customFormat="1">
      <c r="A163" s="14"/>
      <c r="B163" s="244"/>
      <c r="C163" s="245"/>
      <c r="D163" s="235" t="s">
        <v>137</v>
      </c>
      <c r="E163" s="246" t="s">
        <v>19</v>
      </c>
      <c r="F163" s="247" t="s">
        <v>1098</v>
      </c>
      <c r="G163" s="245"/>
      <c r="H163" s="248">
        <v>52.57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137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128</v>
      </c>
    </row>
    <row r="164" s="14" customFormat="1">
      <c r="A164" s="14"/>
      <c r="B164" s="244"/>
      <c r="C164" s="245"/>
      <c r="D164" s="235" t="s">
        <v>137</v>
      </c>
      <c r="E164" s="246" t="s">
        <v>19</v>
      </c>
      <c r="F164" s="247" t="s">
        <v>1099</v>
      </c>
      <c r="G164" s="245"/>
      <c r="H164" s="248">
        <v>8.8200000000000003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137</v>
      </c>
      <c r="AU164" s="254" t="s">
        <v>82</v>
      </c>
      <c r="AV164" s="14" t="s">
        <v>82</v>
      </c>
      <c r="AW164" s="14" t="s">
        <v>33</v>
      </c>
      <c r="AX164" s="14" t="s">
        <v>72</v>
      </c>
      <c r="AY164" s="254" t="s">
        <v>128</v>
      </c>
    </row>
    <row r="165" s="16" customFormat="1">
      <c r="A165" s="16"/>
      <c r="B165" s="266"/>
      <c r="C165" s="267"/>
      <c r="D165" s="235" t="s">
        <v>137</v>
      </c>
      <c r="E165" s="268" t="s">
        <v>19</v>
      </c>
      <c r="F165" s="269" t="s">
        <v>204</v>
      </c>
      <c r="G165" s="267"/>
      <c r="H165" s="270">
        <v>61.390000000000001</v>
      </c>
      <c r="I165" s="271"/>
      <c r="J165" s="267"/>
      <c r="K165" s="267"/>
      <c r="L165" s="272"/>
      <c r="M165" s="273"/>
      <c r="N165" s="274"/>
      <c r="O165" s="274"/>
      <c r="P165" s="274"/>
      <c r="Q165" s="274"/>
      <c r="R165" s="274"/>
      <c r="S165" s="274"/>
      <c r="T165" s="27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76" t="s">
        <v>137</v>
      </c>
      <c r="AU165" s="276" t="s">
        <v>82</v>
      </c>
      <c r="AV165" s="16" t="s">
        <v>147</v>
      </c>
      <c r="AW165" s="16" t="s">
        <v>33</v>
      </c>
      <c r="AX165" s="16" t="s">
        <v>72</v>
      </c>
      <c r="AY165" s="276" t="s">
        <v>128</v>
      </c>
    </row>
    <row r="166" s="13" customFormat="1">
      <c r="A166" s="13"/>
      <c r="B166" s="233"/>
      <c r="C166" s="234"/>
      <c r="D166" s="235" t="s">
        <v>137</v>
      </c>
      <c r="E166" s="236" t="s">
        <v>19</v>
      </c>
      <c r="F166" s="237" t="s">
        <v>178</v>
      </c>
      <c r="G166" s="234"/>
      <c r="H166" s="236" t="s">
        <v>19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137</v>
      </c>
      <c r="AU166" s="243" t="s">
        <v>82</v>
      </c>
      <c r="AV166" s="13" t="s">
        <v>80</v>
      </c>
      <c r="AW166" s="13" t="s">
        <v>33</v>
      </c>
      <c r="AX166" s="13" t="s">
        <v>72</v>
      </c>
      <c r="AY166" s="243" t="s">
        <v>128</v>
      </c>
    </row>
    <row r="167" s="14" customFormat="1">
      <c r="A167" s="14"/>
      <c r="B167" s="244"/>
      <c r="C167" s="245"/>
      <c r="D167" s="235" t="s">
        <v>137</v>
      </c>
      <c r="E167" s="246" t="s">
        <v>19</v>
      </c>
      <c r="F167" s="247" t="s">
        <v>1100</v>
      </c>
      <c r="G167" s="245"/>
      <c r="H167" s="248">
        <v>56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137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128</v>
      </c>
    </row>
    <row r="168" s="14" customFormat="1">
      <c r="A168" s="14"/>
      <c r="B168" s="244"/>
      <c r="C168" s="245"/>
      <c r="D168" s="235" t="s">
        <v>137</v>
      </c>
      <c r="E168" s="246" t="s">
        <v>19</v>
      </c>
      <c r="F168" s="247" t="s">
        <v>1101</v>
      </c>
      <c r="G168" s="245"/>
      <c r="H168" s="248">
        <v>9.3900000000000006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137</v>
      </c>
      <c r="AU168" s="254" t="s">
        <v>82</v>
      </c>
      <c r="AV168" s="14" t="s">
        <v>82</v>
      </c>
      <c r="AW168" s="14" t="s">
        <v>33</v>
      </c>
      <c r="AX168" s="14" t="s">
        <v>72</v>
      </c>
      <c r="AY168" s="254" t="s">
        <v>128</v>
      </c>
    </row>
    <row r="169" s="16" customFormat="1">
      <c r="A169" s="16"/>
      <c r="B169" s="266"/>
      <c r="C169" s="267"/>
      <c r="D169" s="235" t="s">
        <v>137</v>
      </c>
      <c r="E169" s="268" t="s">
        <v>19</v>
      </c>
      <c r="F169" s="269" t="s">
        <v>204</v>
      </c>
      <c r="G169" s="267"/>
      <c r="H169" s="270">
        <v>65.390000000000001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76" t="s">
        <v>137</v>
      </c>
      <c r="AU169" s="276" t="s">
        <v>82</v>
      </c>
      <c r="AV169" s="16" t="s">
        <v>147</v>
      </c>
      <c r="AW169" s="16" t="s">
        <v>33</v>
      </c>
      <c r="AX169" s="16" t="s">
        <v>72</v>
      </c>
      <c r="AY169" s="276" t="s">
        <v>128</v>
      </c>
    </row>
    <row r="170" s="15" customFormat="1">
      <c r="A170" s="15"/>
      <c r="B170" s="255"/>
      <c r="C170" s="256"/>
      <c r="D170" s="235" t="s">
        <v>137</v>
      </c>
      <c r="E170" s="257" t="s">
        <v>19</v>
      </c>
      <c r="F170" s="258" t="s">
        <v>140</v>
      </c>
      <c r="G170" s="256"/>
      <c r="H170" s="259">
        <v>126.78</v>
      </c>
      <c r="I170" s="260"/>
      <c r="J170" s="256"/>
      <c r="K170" s="256"/>
      <c r="L170" s="261"/>
      <c r="M170" s="262"/>
      <c r="N170" s="263"/>
      <c r="O170" s="263"/>
      <c r="P170" s="263"/>
      <c r="Q170" s="263"/>
      <c r="R170" s="263"/>
      <c r="S170" s="263"/>
      <c r="T170" s="264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5" t="s">
        <v>137</v>
      </c>
      <c r="AU170" s="265" t="s">
        <v>82</v>
      </c>
      <c r="AV170" s="15" t="s">
        <v>135</v>
      </c>
      <c r="AW170" s="15" t="s">
        <v>33</v>
      </c>
      <c r="AX170" s="15" t="s">
        <v>80</v>
      </c>
      <c r="AY170" s="265" t="s">
        <v>128</v>
      </c>
    </row>
    <row r="171" s="2" customFormat="1" ht="24" customHeight="1">
      <c r="A171" s="40"/>
      <c r="B171" s="41"/>
      <c r="C171" s="220" t="s">
        <v>258</v>
      </c>
      <c r="D171" s="220" t="s">
        <v>130</v>
      </c>
      <c r="E171" s="221" t="s">
        <v>1105</v>
      </c>
      <c r="F171" s="222" t="s">
        <v>1106</v>
      </c>
      <c r="G171" s="223" t="s">
        <v>133</v>
      </c>
      <c r="H171" s="224">
        <v>108.56999999999999</v>
      </c>
      <c r="I171" s="225"/>
      <c r="J171" s="226">
        <f>ROUND(I171*H171,2)</f>
        <v>0</v>
      </c>
      <c r="K171" s="222" t="s">
        <v>134</v>
      </c>
      <c r="L171" s="46"/>
      <c r="M171" s="227" t="s">
        <v>19</v>
      </c>
      <c r="N171" s="228" t="s">
        <v>43</v>
      </c>
      <c r="O171" s="86"/>
      <c r="P171" s="229">
        <f>O171*H171</f>
        <v>0</v>
      </c>
      <c r="Q171" s="229">
        <v>0.1837</v>
      </c>
      <c r="R171" s="229">
        <f>Q171*H171</f>
        <v>19.944309000000001</v>
      </c>
      <c r="S171" s="229">
        <v>0</v>
      </c>
      <c r="T171" s="230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31" t="s">
        <v>135</v>
      </c>
      <c r="AT171" s="231" t="s">
        <v>130</v>
      </c>
      <c r="AU171" s="231" t="s">
        <v>82</v>
      </c>
      <c r="AY171" s="19" t="s">
        <v>128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9" t="s">
        <v>80</v>
      </c>
      <c r="BK171" s="232">
        <f>ROUND(I171*H171,2)</f>
        <v>0</v>
      </c>
      <c r="BL171" s="19" t="s">
        <v>135</v>
      </c>
      <c r="BM171" s="231" t="s">
        <v>1107</v>
      </c>
    </row>
    <row r="172" s="13" customFormat="1">
      <c r="A172" s="13"/>
      <c r="B172" s="233"/>
      <c r="C172" s="234"/>
      <c r="D172" s="235" t="s">
        <v>137</v>
      </c>
      <c r="E172" s="236" t="s">
        <v>19</v>
      </c>
      <c r="F172" s="237" t="s">
        <v>138</v>
      </c>
      <c r="G172" s="234"/>
      <c r="H172" s="236" t="s">
        <v>19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3" t="s">
        <v>137</v>
      </c>
      <c r="AU172" s="243" t="s">
        <v>82</v>
      </c>
      <c r="AV172" s="13" t="s">
        <v>80</v>
      </c>
      <c r="AW172" s="13" t="s">
        <v>33</v>
      </c>
      <c r="AX172" s="13" t="s">
        <v>72</v>
      </c>
      <c r="AY172" s="243" t="s">
        <v>128</v>
      </c>
    </row>
    <row r="173" s="14" customFormat="1">
      <c r="A173" s="14"/>
      <c r="B173" s="244"/>
      <c r="C173" s="245"/>
      <c r="D173" s="235" t="s">
        <v>137</v>
      </c>
      <c r="E173" s="246" t="s">
        <v>19</v>
      </c>
      <c r="F173" s="247" t="s">
        <v>1098</v>
      </c>
      <c r="G173" s="245"/>
      <c r="H173" s="248">
        <v>52.57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137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128</v>
      </c>
    </row>
    <row r="174" s="13" customFormat="1">
      <c r="A174" s="13"/>
      <c r="B174" s="233"/>
      <c r="C174" s="234"/>
      <c r="D174" s="235" t="s">
        <v>137</v>
      </c>
      <c r="E174" s="236" t="s">
        <v>19</v>
      </c>
      <c r="F174" s="237" t="s">
        <v>178</v>
      </c>
      <c r="G174" s="234"/>
      <c r="H174" s="236" t="s">
        <v>19</v>
      </c>
      <c r="I174" s="238"/>
      <c r="J174" s="234"/>
      <c r="K174" s="234"/>
      <c r="L174" s="239"/>
      <c r="M174" s="240"/>
      <c r="N174" s="241"/>
      <c r="O174" s="241"/>
      <c r="P174" s="241"/>
      <c r="Q174" s="241"/>
      <c r="R174" s="241"/>
      <c r="S174" s="241"/>
      <c r="T174" s="24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3" t="s">
        <v>137</v>
      </c>
      <c r="AU174" s="243" t="s">
        <v>82</v>
      </c>
      <c r="AV174" s="13" t="s">
        <v>80</v>
      </c>
      <c r="AW174" s="13" t="s">
        <v>33</v>
      </c>
      <c r="AX174" s="13" t="s">
        <v>72</v>
      </c>
      <c r="AY174" s="243" t="s">
        <v>128</v>
      </c>
    </row>
    <row r="175" s="14" customFormat="1">
      <c r="A175" s="14"/>
      <c r="B175" s="244"/>
      <c r="C175" s="245"/>
      <c r="D175" s="235" t="s">
        <v>137</v>
      </c>
      <c r="E175" s="246" t="s">
        <v>19</v>
      </c>
      <c r="F175" s="247" t="s">
        <v>1100</v>
      </c>
      <c r="G175" s="245"/>
      <c r="H175" s="248">
        <v>56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137</v>
      </c>
      <c r="AU175" s="254" t="s">
        <v>82</v>
      </c>
      <c r="AV175" s="14" t="s">
        <v>82</v>
      </c>
      <c r="AW175" s="14" t="s">
        <v>33</v>
      </c>
      <c r="AX175" s="14" t="s">
        <v>72</v>
      </c>
      <c r="AY175" s="254" t="s">
        <v>128</v>
      </c>
    </row>
    <row r="176" s="15" customFormat="1">
      <c r="A176" s="15"/>
      <c r="B176" s="255"/>
      <c r="C176" s="256"/>
      <c r="D176" s="235" t="s">
        <v>137</v>
      </c>
      <c r="E176" s="257" t="s">
        <v>19</v>
      </c>
      <c r="F176" s="258" t="s">
        <v>140</v>
      </c>
      <c r="G176" s="256"/>
      <c r="H176" s="259">
        <v>108.56999999999999</v>
      </c>
      <c r="I176" s="260"/>
      <c r="J176" s="256"/>
      <c r="K176" s="256"/>
      <c r="L176" s="261"/>
      <c r="M176" s="262"/>
      <c r="N176" s="263"/>
      <c r="O176" s="263"/>
      <c r="P176" s="263"/>
      <c r="Q176" s="263"/>
      <c r="R176" s="263"/>
      <c r="S176" s="263"/>
      <c r="T176" s="26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5" t="s">
        <v>137</v>
      </c>
      <c r="AU176" s="265" t="s">
        <v>82</v>
      </c>
      <c r="AV176" s="15" t="s">
        <v>135</v>
      </c>
      <c r="AW176" s="15" t="s">
        <v>33</v>
      </c>
      <c r="AX176" s="15" t="s">
        <v>80</v>
      </c>
      <c r="AY176" s="265" t="s">
        <v>128</v>
      </c>
    </row>
    <row r="177" s="2" customFormat="1" ht="16.5" customHeight="1">
      <c r="A177" s="40"/>
      <c r="B177" s="41"/>
      <c r="C177" s="277" t="s">
        <v>263</v>
      </c>
      <c r="D177" s="277" t="s">
        <v>280</v>
      </c>
      <c r="E177" s="278" t="s">
        <v>1108</v>
      </c>
      <c r="F177" s="279" t="s">
        <v>1109</v>
      </c>
      <c r="G177" s="280" t="s">
        <v>133</v>
      </c>
      <c r="H177" s="281">
        <v>111.827</v>
      </c>
      <c r="I177" s="282"/>
      <c r="J177" s="283">
        <f>ROUND(I177*H177,2)</f>
        <v>0</v>
      </c>
      <c r="K177" s="279" t="s">
        <v>19</v>
      </c>
      <c r="L177" s="284"/>
      <c r="M177" s="285" t="s">
        <v>19</v>
      </c>
      <c r="N177" s="286" t="s">
        <v>43</v>
      </c>
      <c r="O177" s="86"/>
      <c r="P177" s="229">
        <f>O177*H177</f>
        <v>0</v>
      </c>
      <c r="Q177" s="229">
        <v>0.26400000000000001</v>
      </c>
      <c r="R177" s="229">
        <f>Q177*H177</f>
        <v>29.522328000000002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170</v>
      </c>
      <c r="AT177" s="231" t="s">
        <v>280</v>
      </c>
      <c r="AU177" s="231" t="s">
        <v>82</v>
      </c>
      <c r="AY177" s="19" t="s">
        <v>128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9" t="s">
        <v>80</v>
      </c>
      <c r="BK177" s="232">
        <f>ROUND(I177*H177,2)</f>
        <v>0</v>
      </c>
      <c r="BL177" s="19" t="s">
        <v>135</v>
      </c>
      <c r="BM177" s="231" t="s">
        <v>1110</v>
      </c>
    </row>
    <row r="178" s="14" customFormat="1">
      <c r="A178" s="14"/>
      <c r="B178" s="244"/>
      <c r="C178" s="245"/>
      <c r="D178" s="235" t="s">
        <v>137</v>
      </c>
      <c r="E178" s="246" t="s">
        <v>19</v>
      </c>
      <c r="F178" s="247" t="s">
        <v>1111</v>
      </c>
      <c r="G178" s="245"/>
      <c r="H178" s="248">
        <v>111.827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137</v>
      </c>
      <c r="AU178" s="254" t="s">
        <v>82</v>
      </c>
      <c r="AV178" s="14" t="s">
        <v>82</v>
      </c>
      <c r="AW178" s="14" t="s">
        <v>33</v>
      </c>
      <c r="AX178" s="14" t="s">
        <v>72</v>
      </c>
      <c r="AY178" s="254" t="s">
        <v>128</v>
      </c>
    </row>
    <row r="179" s="15" customFormat="1">
      <c r="A179" s="15"/>
      <c r="B179" s="255"/>
      <c r="C179" s="256"/>
      <c r="D179" s="235" t="s">
        <v>137</v>
      </c>
      <c r="E179" s="257" t="s">
        <v>19</v>
      </c>
      <c r="F179" s="258" t="s">
        <v>140</v>
      </c>
      <c r="G179" s="256"/>
      <c r="H179" s="259">
        <v>111.827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5" t="s">
        <v>137</v>
      </c>
      <c r="AU179" s="265" t="s">
        <v>82</v>
      </c>
      <c r="AV179" s="15" t="s">
        <v>135</v>
      </c>
      <c r="AW179" s="15" t="s">
        <v>33</v>
      </c>
      <c r="AX179" s="15" t="s">
        <v>80</v>
      </c>
      <c r="AY179" s="265" t="s">
        <v>128</v>
      </c>
    </row>
    <row r="180" s="12" customFormat="1" ht="22.8" customHeight="1">
      <c r="A180" s="12"/>
      <c r="B180" s="204"/>
      <c r="C180" s="205"/>
      <c r="D180" s="206" t="s">
        <v>71</v>
      </c>
      <c r="E180" s="218" t="s">
        <v>184</v>
      </c>
      <c r="F180" s="218" t="s">
        <v>592</v>
      </c>
      <c r="G180" s="205"/>
      <c r="H180" s="205"/>
      <c r="I180" s="208"/>
      <c r="J180" s="219">
        <f>BK180</f>
        <v>0</v>
      </c>
      <c r="K180" s="205"/>
      <c r="L180" s="210"/>
      <c r="M180" s="211"/>
      <c r="N180" s="212"/>
      <c r="O180" s="212"/>
      <c r="P180" s="213">
        <f>SUM(P181:P254)</f>
        <v>0</v>
      </c>
      <c r="Q180" s="212"/>
      <c r="R180" s="213">
        <f>SUM(R181:R254)</f>
        <v>0.021220770700000002</v>
      </c>
      <c r="S180" s="212"/>
      <c r="T180" s="214">
        <f>SUM(T181:T254)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5" t="s">
        <v>80</v>
      </c>
      <c r="AT180" s="216" t="s">
        <v>71</v>
      </c>
      <c r="AU180" s="216" t="s">
        <v>80</v>
      </c>
      <c r="AY180" s="215" t="s">
        <v>128</v>
      </c>
      <c r="BK180" s="217">
        <f>SUM(BK181:BK254)</f>
        <v>0</v>
      </c>
    </row>
    <row r="181" s="2" customFormat="1" ht="16.5" customHeight="1">
      <c r="A181" s="40"/>
      <c r="B181" s="41"/>
      <c r="C181" s="220" t="s">
        <v>269</v>
      </c>
      <c r="D181" s="220" t="s">
        <v>130</v>
      </c>
      <c r="E181" s="221" t="s">
        <v>1112</v>
      </c>
      <c r="F181" s="222" t="s">
        <v>1113</v>
      </c>
      <c r="G181" s="223" t="s">
        <v>410</v>
      </c>
      <c r="H181" s="224">
        <v>10</v>
      </c>
      <c r="I181" s="225"/>
      <c r="J181" s="226">
        <f>ROUND(I181*H181,2)</f>
        <v>0</v>
      </c>
      <c r="K181" s="222" t="s">
        <v>134</v>
      </c>
      <c r="L181" s="46"/>
      <c r="M181" s="227" t="s">
        <v>19</v>
      </c>
      <c r="N181" s="228" t="s">
        <v>43</v>
      </c>
      <c r="O181" s="86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31" t="s">
        <v>135</v>
      </c>
      <c r="AT181" s="231" t="s">
        <v>130</v>
      </c>
      <c r="AU181" s="231" t="s">
        <v>82</v>
      </c>
      <c r="AY181" s="19" t="s">
        <v>128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9" t="s">
        <v>80</v>
      </c>
      <c r="BK181" s="232">
        <f>ROUND(I181*H181,2)</f>
        <v>0</v>
      </c>
      <c r="BL181" s="19" t="s">
        <v>135</v>
      </c>
      <c r="BM181" s="231" t="s">
        <v>1114</v>
      </c>
    </row>
    <row r="182" s="14" customFormat="1">
      <c r="A182" s="14"/>
      <c r="B182" s="244"/>
      <c r="C182" s="245"/>
      <c r="D182" s="235" t="s">
        <v>137</v>
      </c>
      <c r="E182" s="246" t="s">
        <v>19</v>
      </c>
      <c r="F182" s="247" t="s">
        <v>1115</v>
      </c>
      <c r="G182" s="245"/>
      <c r="H182" s="248">
        <v>10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137</v>
      </c>
      <c r="AU182" s="254" t="s">
        <v>82</v>
      </c>
      <c r="AV182" s="14" t="s">
        <v>82</v>
      </c>
      <c r="AW182" s="14" t="s">
        <v>33</v>
      </c>
      <c r="AX182" s="14" t="s">
        <v>72</v>
      </c>
      <c r="AY182" s="254" t="s">
        <v>128</v>
      </c>
    </row>
    <row r="183" s="15" customFormat="1">
      <c r="A183" s="15"/>
      <c r="B183" s="255"/>
      <c r="C183" s="256"/>
      <c r="D183" s="235" t="s">
        <v>137</v>
      </c>
      <c r="E183" s="257" t="s">
        <v>19</v>
      </c>
      <c r="F183" s="258" t="s">
        <v>140</v>
      </c>
      <c r="G183" s="256"/>
      <c r="H183" s="259">
        <v>10</v>
      </c>
      <c r="I183" s="260"/>
      <c r="J183" s="256"/>
      <c r="K183" s="256"/>
      <c r="L183" s="261"/>
      <c r="M183" s="262"/>
      <c r="N183" s="263"/>
      <c r="O183" s="263"/>
      <c r="P183" s="263"/>
      <c r="Q183" s="263"/>
      <c r="R183" s="263"/>
      <c r="S183" s="263"/>
      <c r="T183" s="264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5" t="s">
        <v>137</v>
      </c>
      <c r="AU183" s="265" t="s">
        <v>82</v>
      </c>
      <c r="AV183" s="15" t="s">
        <v>135</v>
      </c>
      <c r="AW183" s="15" t="s">
        <v>33</v>
      </c>
      <c r="AX183" s="15" t="s">
        <v>80</v>
      </c>
      <c r="AY183" s="265" t="s">
        <v>128</v>
      </c>
    </row>
    <row r="184" s="2" customFormat="1" ht="24" customHeight="1">
      <c r="A184" s="40"/>
      <c r="B184" s="41"/>
      <c r="C184" s="220" t="s">
        <v>7</v>
      </c>
      <c r="D184" s="220" t="s">
        <v>130</v>
      </c>
      <c r="E184" s="221" t="s">
        <v>1116</v>
      </c>
      <c r="F184" s="222" t="s">
        <v>1117</v>
      </c>
      <c r="G184" s="223" t="s">
        <v>410</v>
      </c>
      <c r="H184" s="224">
        <v>240</v>
      </c>
      <c r="I184" s="225"/>
      <c r="J184" s="226">
        <f>ROUND(I184*H184,2)</f>
        <v>0</v>
      </c>
      <c r="K184" s="222" t="s">
        <v>134</v>
      </c>
      <c r="L184" s="46"/>
      <c r="M184" s="227" t="s">
        <v>19</v>
      </c>
      <c r="N184" s="228" t="s">
        <v>43</v>
      </c>
      <c r="O184" s="86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31" t="s">
        <v>135</v>
      </c>
      <c r="AT184" s="231" t="s">
        <v>130</v>
      </c>
      <c r="AU184" s="231" t="s">
        <v>82</v>
      </c>
      <c r="AY184" s="19" t="s">
        <v>128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9" t="s">
        <v>80</v>
      </c>
      <c r="BK184" s="232">
        <f>ROUND(I184*H184,2)</f>
        <v>0</v>
      </c>
      <c r="BL184" s="19" t="s">
        <v>135</v>
      </c>
      <c r="BM184" s="231" t="s">
        <v>1118</v>
      </c>
    </row>
    <row r="185" s="14" customFormat="1">
      <c r="A185" s="14"/>
      <c r="B185" s="244"/>
      <c r="C185" s="245"/>
      <c r="D185" s="235" t="s">
        <v>137</v>
      </c>
      <c r="E185" s="246" t="s">
        <v>19</v>
      </c>
      <c r="F185" s="247" t="s">
        <v>1119</v>
      </c>
      <c r="G185" s="245"/>
      <c r="H185" s="248">
        <v>30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137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128</v>
      </c>
    </row>
    <row r="186" s="14" customFormat="1">
      <c r="A186" s="14"/>
      <c r="B186" s="244"/>
      <c r="C186" s="245"/>
      <c r="D186" s="235" t="s">
        <v>137</v>
      </c>
      <c r="E186" s="246" t="s">
        <v>19</v>
      </c>
      <c r="F186" s="247" t="s">
        <v>1120</v>
      </c>
      <c r="G186" s="245"/>
      <c r="H186" s="248">
        <v>60</v>
      </c>
      <c r="I186" s="249"/>
      <c r="J186" s="245"/>
      <c r="K186" s="245"/>
      <c r="L186" s="250"/>
      <c r="M186" s="251"/>
      <c r="N186" s="252"/>
      <c r="O186" s="252"/>
      <c r="P186" s="252"/>
      <c r="Q186" s="252"/>
      <c r="R186" s="252"/>
      <c r="S186" s="252"/>
      <c r="T186" s="25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4" t="s">
        <v>137</v>
      </c>
      <c r="AU186" s="254" t="s">
        <v>82</v>
      </c>
      <c r="AV186" s="14" t="s">
        <v>82</v>
      </c>
      <c r="AW186" s="14" t="s">
        <v>33</v>
      </c>
      <c r="AX186" s="14" t="s">
        <v>72</v>
      </c>
      <c r="AY186" s="254" t="s">
        <v>128</v>
      </c>
    </row>
    <row r="187" s="14" customFormat="1">
      <c r="A187" s="14"/>
      <c r="B187" s="244"/>
      <c r="C187" s="245"/>
      <c r="D187" s="235" t="s">
        <v>137</v>
      </c>
      <c r="E187" s="246" t="s">
        <v>19</v>
      </c>
      <c r="F187" s="247" t="s">
        <v>1121</v>
      </c>
      <c r="G187" s="245"/>
      <c r="H187" s="248">
        <v>90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137</v>
      </c>
      <c r="AU187" s="254" t="s">
        <v>82</v>
      </c>
      <c r="AV187" s="14" t="s">
        <v>82</v>
      </c>
      <c r="AW187" s="14" t="s">
        <v>33</v>
      </c>
      <c r="AX187" s="14" t="s">
        <v>72</v>
      </c>
      <c r="AY187" s="254" t="s">
        <v>128</v>
      </c>
    </row>
    <row r="188" s="14" customFormat="1">
      <c r="A188" s="14"/>
      <c r="B188" s="244"/>
      <c r="C188" s="245"/>
      <c r="D188" s="235" t="s">
        <v>137</v>
      </c>
      <c r="E188" s="246" t="s">
        <v>19</v>
      </c>
      <c r="F188" s="247" t="s">
        <v>1122</v>
      </c>
      <c r="G188" s="245"/>
      <c r="H188" s="248">
        <v>60</v>
      </c>
      <c r="I188" s="249"/>
      <c r="J188" s="245"/>
      <c r="K188" s="245"/>
      <c r="L188" s="250"/>
      <c r="M188" s="251"/>
      <c r="N188" s="252"/>
      <c r="O188" s="252"/>
      <c r="P188" s="252"/>
      <c r="Q188" s="252"/>
      <c r="R188" s="252"/>
      <c r="S188" s="252"/>
      <c r="T188" s="25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4" t="s">
        <v>137</v>
      </c>
      <c r="AU188" s="254" t="s">
        <v>82</v>
      </c>
      <c r="AV188" s="14" t="s">
        <v>82</v>
      </c>
      <c r="AW188" s="14" t="s">
        <v>33</v>
      </c>
      <c r="AX188" s="14" t="s">
        <v>72</v>
      </c>
      <c r="AY188" s="254" t="s">
        <v>128</v>
      </c>
    </row>
    <row r="189" s="15" customFormat="1">
      <c r="A189" s="15"/>
      <c r="B189" s="255"/>
      <c r="C189" s="256"/>
      <c r="D189" s="235" t="s">
        <v>137</v>
      </c>
      <c r="E189" s="257" t="s">
        <v>19</v>
      </c>
      <c r="F189" s="258" t="s">
        <v>140</v>
      </c>
      <c r="G189" s="256"/>
      <c r="H189" s="259">
        <v>240</v>
      </c>
      <c r="I189" s="260"/>
      <c r="J189" s="256"/>
      <c r="K189" s="256"/>
      <c r="L189" s="261"/>
      <c r="M189" s="262"/>
      <c r="N189" s="263"/>
      <c r="O189" s="263"/>
      <c r="P189" s="263"/>
      <c r="Q189" s="263"/>
      <c r="R189" s="263"/>
      <c r="S189" s="263"/>
      <c r="T189" s="264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5" t="s">
        <v>137</v>
      </c>
      <c r="AU189" s="265" t="s">
        <v>82</v>
      </c>
      <c r="AV189" s="15" t="s">
        <v>135</v>
      </c>
      <c r="AW189" s="15" t="s">
        <v>33</v>
      </c>
      <c r="AX189" s="15" t="s">
        <v>80</v>
      </c>
      <c r="AY189" s="265" t="s">
        <v>128</v>
      </c>
    </row>
    <row r="190" s="2" customFormat="1" ht="16.5" customHeight="1">
      <c r="A190" s="40"/>
      <c r="B190" s="41"/>
      <c r="C190" s="220" t="s">
        <v>279</v>
      </c>
      <c r="D190" s="220" t="s">
        <v>130</v>
      </c>
      <c r="E190" s="221" t="s">
        <v>1123</v>
      </c>
      <c r="F190" s="222" t="s">
        <v>1124</v>
      </c>
      <c r="G190" s="223" t="s">
        <v>410</v>
      </c>
      <c r="H190" s="224">
        <v>29</v>
      </c>
      <c r="I190" s="225"/>
      <c r="J190" s="226">
        <f>ROUND(I190*H190,2)</f>
        <v>0</v>
      </c>
      <c r="K190" s="222" t="s">
        <v>134</v>
      </c>
      <c r="L190" s="46"/>
      <c r="M190" s="227" t="s">
        <v>19</v>
      </c>
      <c r="N190" s="228" t="s">
        <v>43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135</v>
      </c>
      <c r="AT190" s="231" t="s">
        <v>130</v>
      </c>
      <c r="AU190" s="231" t="s">
        <v>82</v>
      </c>
      <c r="AY190" s="19" t="s">
        <v>128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80</v>
      </c>
      <c r="BK190" s="232">
        <f>ROUND(I190*H190,2)</f>
        <v>0</v>
      </c>
      <c r="BL190" s="19" t="s">
        <v>135</v>
      </c>
      <c r="BM190" s="231" t="s">
        <v>1125</v>
      </c>
    </row>
    <row r="191" s="14" customFormat="1">
      <c r="A191" s="14"/>
      <c r="B191" s="244"/>
      <c r="C191" s="245"/>
      <c r="D191" s="235" t="s">
        <v>137</v>
      </c>
      <c r="E191" s="246" t="s">
        <v>19</v>
      </c>
      <c r="F191" s="247" t="s">
        <v>154</v>
      </c>
      <c r="G191" s="245"/>
      <c r="H191" s="248">
        <v>5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137</v>
      </c>
      <c r="AU191" s="254" t="s">
        <v>82</v>
      </c>
      <c r="AV191" s="14" t="s">
        <v>82</v>
      </c>
      <c r="AW191" s="14" t="s">
        <v>33</v>
      </c>
      <c r="AX191" s="14" t="s">
        <v>72</v>
      </c>
      <c r="AY191" s="254" t="s">
        <v>128</v>
      </c>
    </row>
    <row r="192" s="14" customFormat="1">
      <c r="A192" s="14"/>
      <c r="B192" s="244"/>
      <c r="C192" s="245"/>
      <c r="D192" s="235" t="s">
        <v>137</v>
      </c>
      <c r="E192" s="246" t="s">
        <v>19</v>
      </c>
      <c r="F192" s="247" t="s">
        <v>170</v>
      </c>
      <c r="G192" s="245"/>
      <c r="H192" s="248">
        <v>8</v>
      </c>
      <c r="I192" s="249"/>
      <c r="J192" s="245"/>
      <c r="K192" s="245"/>
      <c r="L192" s="250"/>
      <c r="M192" s="251"/>
      <c r="N192" s="252"/>
      <c r="O192" s="252"/>
      <c r="P192" s="252"/>
      <c r="Q192" s="252"/>
      <c r="R192" s="252"/>
      <c r="S192" s="252"/>
      <c r="T192" s="25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4" t="s">
        <v>137</v>
      </c>
      <c r="AU192" s="254" t="s">
        <v>82</v>
      </c>
      <c r="AV192" s="14" t="s">
        <v>82</v>
      </c>
      <c r="AW192" s="14" t="s">
        <v>33</v>
      </c>
      <c r="AX192" s="14" t="s">
        <v>72</v>
      </c>
      <c r="AY192" s="254" t="s">
        <v>128</v>
      </c>
    </row>
    <row r="193" s="14" customFormat="1">
      <c r="A193" s="14"/>
      <c r="B193" s="244"/>
      <c r="C193" s="245"/>
      <c r="D193" s="235" t="s">
        <v>137</v>
      </c>
      <c r="E193" s="246" t="s">
        <v>19</v>
      </c>
      <c r="F193" s="247" t="s">
        <v>190</v>
      </c>
      <c r="G193" s="245"/>
      <c r="H193" s="248">
        <v>10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137</v>
      </c>
      <c r="AU193" s="254" t="s">
        <v>82</v>
      </c>
      <c r="AV193" s="14" t="s">
        <v>82</v>
      </c>
      <c r="AW193" s="14" t="s">
        <v>33</v>
      </c>
      <c r="AX193" s="14" t="s">
        <v>72</v>
      </c>
      <c r="AY193" s="254" t="s">
        <v>128</v>
      </c>
    </row>
    <row r="194" s="14" customFormat="1">
      <c r="A194" s="14"/>
      <c r="B194" s="244"/>
      <c r="C194" s="245"/>
      <c r="D194" s="235" t="s">
        <v>137</v>
      </c>
      <c r="E194" s="246" t="s">
        <v>19</v>
      </c>
      <c r="F194" s="247" t="s">
        <v>160</v>
      </c>
      <c r="G194" s="245"/>
      <c r="H194" s="248">
        <v>6</v>
      </c>
      <c r="I194" s="249"/>
      <c r="J194" s="245"/>
      <c r="K194" s="245"/>
      <c r="L194" s="250"/>
      <c r="M194" s="251"/>
      <c r="N194" s="252"/>
      <c r="O194" s="252"/>
      <c r="P194" s="252"/>
      <c r="Q194" s="252"/>
      <c r="R194" s="252"/>
      <c r="S194" s="252"/>
      <c r="T194" s="25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4" t="s">
        <v>137</v>
      </c>
      <c r="AU194" s="254" t="s">
        <v>82</v>
      </c>
      <c r="AV194" s="14" t="s">
        <v>82</v>
      </c>
      <c r="AW194" s="14" t="s">
        <v>33</v>
      </c>
      <c r="AX194" s="14" t="s">
        <v>72</v>
      </c>
      <c r="AY194" s="254" t="s">
        <v>128</v>
      </c>
    </row>
    <row r="195" s="15" customFormat="1">
      <c r="A195" s="15"/>
      <c r="B195" s="255"/>
      <c r="C195" s="256"/>
      <c r="D195" s="235" t="s">
        <v>137</v>
      </c>
      <c r="E195" s="257" t="s">
        <v>19</v>
      </c>
      <c r="F195" s="258" t="s">
        <v>140</v>
      </c>
      <c r="G195" s="256"/>
      <c r="H195" s="259">
        <v>29</v>
      </c>
      <c r="I195" s="260"/>
      <c r="J195" s="256"/>
      <c r="K195" s="256"/>
      <c r="L195" s="261"/>
      <c r="M195" s="262"/>
      <c r="N195" s="263"/>
      <c r="O195" s="263"/>
      <c r="P195" s="263"/>
      <c r="Q195" s="263"/>
      <c r="R195" s="263"/>
      <c r="S195" s="263"/>
      <c r="T195" s="264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5" t="s">
        <v>137</v>
      </c>
      <c r="AU195" s="265" t="s">
        <v>82</v>
      </c>
      <c r="AV195" s="15" t="s">
        <v>135</v>
      </c>
      <c r="AW195" s="15" t="s">
        <v>33</v>
      </c>
      <c r="AX195" s="15" t="s">
        <v>80</v>
      </c>
      <c r="AY195" s="265" t="s">
        <v>128</v>
      </c>
    </row>
    <row r="196" s="2" customFormat="1" ht="24" customHeight="1">
      <c r="A196" s="40"/>
      <c r="B196" s="41"/>
      <c r="C196" s="220" t="s">
        <v>285</v>
      </c>
      <c r="D196" s="220" t="s">
        <v>130</v>
      </c>
      <c r="E196" s="221" t="s">
        <v>1126</v>
      </c>
      <c r="F196" s="222" t="s">
        <v>1127</v>
      </c>
      <c r="G196" s="223" t="s">
        <v>410</v>
      </c>
      <c r="H196" s="224">
        <v>4</v>
      </c>
      <c r="I196" s="225"/>
      <c r="J196" s="226">
        <f>ROUND(I196*H196,2)</f>
        <v>0</v>
      </c>
      <c r="K196" s="222" t="s">
        <v>134</v>
      </c>
      <c r="L196" s="46"/>
      <c r="M196" s="227" t="s">
        <v>19</v>
      </c>
      <c r="N196" s="228" t="s">
        <v>43</v>
      </c>
      <c r="O196" s="86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135</v>
      </c>
      <c r="AT196" s="231" t="s">
        <v>130</v>
      </c>
      <c r="AU196" s="231" t="s">
        <v>82</v>
      </c>
      <c r="AY196" s="19" t="s">
        <v>128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80</v>
      </c>
      <c r="BK196" s="232">
        <f>ROUND(I196*H196,2)</f>
        <v>0</v>
      </c>
      <c r="BL196" s="19" t="s">
        <v>135</v>
      </c>
      <c r="BM196" s="231" t="s">
        <v>1128</v>
      </c>
    </row>
    <row r="197" s="14" customFormat="1">
      <c r="A197" s="14"/>
      <c r="B197" s="244"/>
      <c r="C197" s="245"/>
      <c r="D197" s="235" t="s">
        <v>137</v>
      </c>
      <c r="E197" s="246" t="s">
        <v>19</v>
      </c>
      <c r="F197" s="247" t="s">
        <v>1129</v>
      </c>
      <c r="G197" s="245"/>
      <c r="H197" s="248">
        <v>4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137</v>
      </c>
      <c r="AU197" s="254" t="s">
        <v>82</v>
      </c>
      <c r="AV197" s="14" t="s">
        <v>82</v>
      </c>
      <c r="AW197" s="14" t="s">
        <v>33</v>
      </c>
      <c r="AX197" s="14" t="s">
        <v>72</v>
      </c>
      <c r="AY197" s="254" t="s">
        <v>128</v>
      </c>
    </row>
    <row r="198" s="15" customFormat="1">
      <c r="A198" s="15"/>
      <c r="B198" s="255"/>
      <c r="C198" s="256"/>
      <c r="D198" s="235" t="s">
        <v>137</v>
      </c>
      <c r="E198" s="257" t="s">
        <v>19</v>
      </c>
      <c r="F198" s="258" t="s">
        <v>140</v>
      </c>
      <c r="G198" s="256"/>
      <c r="H198" s="259">
        <v>4</v>
      </c>
      <c r="I198" s="260"/>
      <c r="J198" s="256"/>
      <c r="K198" s="256"/>
      <c r="L198" s="261"/>
      <c r="M198" s="262"/>
      <c r="N198" s="263"/>
      <c r="O198" s="263"/>
      <c r="P198" s="263"/>
      <c r="Q198" s="263"/>
      <c r="R198" s="263"/>
      <c r="S198" s="263"/>
      <c r="T198" s="264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5" t="s">
        <v>137</v>
      </c>
      <c r="AU198" s="265" t="s">
        <v>82</v>
      </c>
      <c r="AV198" s="15" t="s">
        <v>135</v>
      </c>
      <c r="AW198" s="15" t="s">
        <v>33</v>
      </c>
      <c r="AX198" s="15" t="s">
        <v>80</v>
      </c>
      <c r="AY198" s="265" t="s">
        <v>128</v>
      </c>
    </row>
    <row r="199" s="2" customFormat="1" ht="24" customHeight="1">
      <c r="A199" s="40"/>
      <c r="B199" s="41"/>
      <c r="C199" s="220" t="s">
        <v>289</v>
      </c>
      <c r="D199" s="220" t="s">
        <v>130</v>
      </c>
      <c r="E199" s="221" t="s">
        <v>1130</v>
      </c>
      <c r="F199" s="222" t="s">
        <v>1131</v>
      </c>
      <c r="G199" s="223" t="s">
        <v>410</v>
      </c>
      <c r="H199" s="224">
        <v>855</v>
      </c>
      <c r="I199" s="225"/>
      <c r="J199" s="226">
        <f>ROUND(I199*H199,2)</f>
        <v>0</v>
      </c>
      <c r="K199" s="222" t="s">
        <v>134</v>
      </c>
      <c r="L199" s="46"/>
      <c r="M199" s="227" t="s">
        <v>19</v>
      </c>
      <c r="N199" s="228" t="s">
        <v>43</v>
      </c>
      <c r="O199" s="86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135</v>
      </c>
      <c r="AT199" s="231" t="s">
        <v>130</v>
      </c>
      <c r="AU199" s="231" t="s">
        <v>82</v>
      </c>
      <c r="AY199" s="19" t="s">
        <v>128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80</v>
      </c>
      <c r="BK199" s="232">
        <f>ROUND(I199*H199,2)</f>
        <v>0</v>
      </c>
      <c r="BL199" s="19" t="s">
        <v>135</v>
      </c>
      <c r="BM199" s="231" t="s">
        <v>1132</v>
      </c>
    </row>
    <row r="200" s="14" customFormat="1">
      <c r="A200" s="14"/>
      <c r="B200" s="244"/>
      <c r="C200" s="245"/>
      <c r="D200" s="235" t="s">
        <v>137</v>
      </c>
      <c r="E200" s="246" t="s">
        <v>19</v>
      </c>
      <c r="F200" s="247" t="s">
        <v>1133</v>
      </c>
      <c r="G200" s="245"/>
      <c r="H200" s="248">
        <v>75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4" t="s">
        <v>137</v>
      </c>
      <c r="AU200" s="254" t="s">
        <v>82</v>
      </c>
      <c r="AV200" s="14" t="s">
        <v>82</v>
      </c>
      <c r="AW200" s="14" t="s">
        <v>33</v>
      </c>
      <c r="AX200" s="14" t="s">
        <v>72</v>
      </c>
      <c r="AY200" s="254" t="s">
        <v>128</v>
      </c>
    </row>
    <row r="201" s="14" customFormat="1">
      <c r="A201" s="14"/>
      <c r="B201" s="244"/>
      <c r="C201" s="245"/>
      <c r="D201" s="235" t="s">
        <v>137</v>
      </c>
      <c r="E201" s="246" t="s">
        <v>19</v>
      </c>
      <c r="F201" s="247" t="s">
        <v>1134</v>
      </c>
      <c r="G201" s="245"/>
      <c r="H201" s="248">
        <v>240</v>
      </c>
      <c r="I201" s="249"/>
      <c r="J201" s="245"/>
      <c r="K201" s="245"/>
      <c r="L201" s="250"/>
      <c r="M201" s="251"/>
      <c r="N201" s="252"/>
      <c r="O201" s="252"/>
      <c r="P201" s="252"/>
      <c r="Q201" s="252"/>
      <c r="R201" s="252"/>
      <c r="S201" s="252"/>
      <c r="T201" s="25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4" t="s">
        <v>137</v>
      </c>
      <c r="AU201" s="254" t="s">
        <v>82</v>
      </c>
      <c r="AV201" s="14" t="s">
        <v>82</v>
      </c>
      <c r="AW201" s="14" t="s">
        <v>33</v>
      </c>
      <c r="AX201" s="14" t="s">
        <v>72</v>
      </c>
      <c r="AY201" s="254" t="s">
        <v>128</v>
      </c>
    </row>
    <row r="202" s="14" customFormat="1">
      <c r="A202" s="14"/>
      <c r="B202" s="244"/>
      <c r="C202" s="245"/>
      <c r="D202" s="235" t="s">
        <v>137</v>
      </c>
      <c r="E202" s="246" t="s">
        <v>19</v>
      </c>
      <c r="F202" s="247" t="s">
        <v>1135</v>
      </c>
      <c r="G202" s="245"/>
      <c r="H202" s="248">
        <v>450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137</v>
      </c>
      <c r="AU202" s="254" t="s">
        <v>82</v>
      </c>
      <c r="AV202" s="14" t="s">
        <v>82</v>
      </c>
      <c r="AW202" s="14" t="s">
        <v>33</v>
      </c>
      <c r="AX202" s="14" t="s">
        <v>72</v>
      </c>
      <c r="AY202" s="254" t="s">
        <v>128</v>
      </c>
    </row>
    <row r="203" s="14" customFormat="1">
      <c r="A203" s="14"/>
      <c r="B203" s="244"/>
      <c r="C203" s="245"/>
      <c r="D203" s="235" t="s">
        <v>137</v>
      </c>
      <c r="E203" s="246" t="s">
        <v>19</v>
      </c>
      <c r="F203" s="247" t="s">
        <v>1136</v>
      </c>
      <c r="G203" s="245"/>
      <c r="H203" s="248">
        <v>90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137</v>
      </c>
      <c r="AU203" s="254" t="s">
        <v>82</v>
      </c>
      <c r="AV203" s="14" t="s">
        <v>82</v>
      </c>
      <c r="AW203" s="14" t="s">
        <v>33</v>
      </c>
      <c r="AX203" s="14" t="s">
        <v>72</v>
      </c>
      <c r="AY203" s="254" t="s">
        <v>128</v>
      </c>
    </row>
    <row r="204" s="15" customFormat="1">
      <c r="A204" s="15"/>
      <c r="B204" s="255"/>
      <c r="C204" s="256"/>
      <c r="D204" s="235" t="s">
        <v>137</v>
      </c>
      <c r="E204" s="257" t="s">
        <v>19</v>
      </c>
      <c r="F204" s="258" t="s">
        <v>140</v>
      </c>
      <c r="G204" s="256"/>
      <c r="H204" s="259">
        <v>855</v>
      </c>
      <c r="I204" s="260"/>
      <c r="J204" s="256"/>
      <c r="K204" s="256"/>
      <c r="L204" s="261"/>
      <c r="M204" s="262"/>
      <c r="N204" s="263"/>
      <c r="O204" s="263"/>
      <c r="P204" s="263"/>
      <c r="Q204" s="263"/>
      <c r="R204" s="263"/>
      <c r="S204" s="263"/>
      <c r="T204" s="264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5" t="s">
        <v>137</v>
      </c>
      <c r="AU204" s="265" t="s">
        <v>82</v>
      </c>
      <c r="AV204" s="15" t="s">
        <v>135</v>
      </c>
      <c r="AW204" s="15" t="s">
        <v>33</v>
      </c>
      <c r="AX204" s="15" t="s">
        <v>80</v>
      </c>
      <c r="AY204" s="265" t="s">
        <v>128</v>
      </c>
    </row>
    <row r="205" s="2" customFormat="1" ht="24" customHeight="1">
      <c r="A205" s="40"/>
      <c r="B205" s="41"/>
      <c r="C205" s="220" t="s">
        <v>293</v>
      </c>
      <c r="D205" s="220" t="s">
        <v>130</v>
      </c>
      <c r="E205" s="221" t="s">
        <v>1137</v>
      </c>
      <c r="F205" s="222" t="s">
        <v>1138</v>
      </c>
      <c r="G205" s="223" t="s">
        <v>410</v>
      </c>
      <c r="H205" s="224">
        <v>105</v>
      </c>
      <c r="I205" s="225"/>
      <c r="J205" s="226">
        <f>ROUND(I205*H205,2)</f>
        <v>0</v>
      </c>
      <c r="K205" s="222" t="s">
        <v>134</v>
      </c>
      <c r="L205" s="46"/>
      <c r="M205" s="227" t="s">
        <v>19</v>
      </c>
      <c r="N205" s="228" t="s">
        <v>43</v>
      </c>
      <c r="O205" s="86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135</v>
      </c>
      <c r="AT205" s="231" t="s">
        <v>130</v>
      </c>
      <c r="AU205" s="231" t="s">
        <v>82</v>
      </c>
      <c r="AY205" s="19" t="s">
        <v>128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80</v>
      </c>
      <c r="BK205" s="232">
        <f>ROUND(I205*H205,2)</f>
        <v>0</v>
      </c>
      <c r="BL205" s="19" t="s">
        <v>135</v>
      </c>
      <c r="BM205" s="231" t="s">
        <v>1139</v>
      </c>
    </row>
    <row r="206" s="14" customFormat="1">
      <c r="A206" s="14"/>
      <c r="B206" s="244"/>
      <c r="C206" s="245"/>
      <c r="D206" s="235" t="s">
        <v>137</v>
      </c>
      <c r="E206" s="246" t="s">
        <v>19</v>
      </c>
      <c r="F206" s="247" t="s">
        <v>1140</v>
      </c>
      <c r="G206" s="245"/>
      <c r="H206" s="248">
        <v>15</v>
      </c>
      <c r="I206" s="249"/>
      <c r="J206" s="245"/>
      <c r="K206" s="245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137</v>
      </c>
      <c r="AU206" s="254" t="s">
        <v>82</v>
      </c>
      <c r="AV206" s="14" t="s">
        <v>82</v>
      </c>
      <c r="AW206" s="14" t="s">
        <v>33</v>
      </c>
      <c r="AX206" s="14" t="s">
        <v>72</v>
      </c>
      <c r="AY206" s="254" t="s">
        <v>128</v>
      </c>
    </row>
    <row r="207" s="14" customFormat="1">
      <c r="A207" s="14"/>
      <c r="B207" s="244"/>
      <c r="C207" s="245"/>
      <c r="D207" s="235" t="s">
        <v>137</v>
      </c>
      <c r="E207" s="246" t="s">
        <v>19</v>
      </c>
      <c r="F207" s="247" t="s">
        <v>1141</v>
      </c>
      <c r="G207" s="245"/>
      <c r="H207" s="248">
        <v>30</v>
      </c>
      <c r="I207" s="249"/>
      <c r="J207" s="245"/>
      <c r="K207" s="245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137</v>
      </c>
      <c r="AU207" s="254" t="s">
        <v>82</v>
      </c>
      <c r="AV207" s="14" t="s">
        <v>82</v>
      </c>
      <c r="AW207" s="14" t="s">
        <v>33</v>
      </c>
      <c r="AX207" s="14" t="s">
        <v>72</v>
      </c>
      <c r="AY207" s="254" t="s">
        <v>128</v>
      </c>
    </row>
    <row r="208" s="14" customFormat="1">
      <c r="A208" s="14"/>
      <c r="B208" s="244"/>
      <c r="C208" s="245"/>
      <c r="D208" s="235" t="s">
        <v>137</v>
      </c>
      <c r="E208" s="246" t="s">
        <v>19</v>
      </c>
      <c r="F208" s="247" t="s">
        <v>1142</v>
      </c>
      <c r="G208" s="245"/>
      <c r="H208" s="248">
        <v>45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137</v>
      </c>
      <c r="AU208" s="254" t="s">
        <v>82</v>
      </c>
      <c r="AV208" s="14" t="s">
        <v>82</v>
      </c>
      <c r="AW208" s="14" t="s">
        <v>33</v>
      </c>
      <c r="AX208" s="14" t="s">
        <v>72</v>
      </c>
      <c r="AY208" s="254" t="s">
        <v>128</v>
      </c>
    </row>
    <row r="209" s="14" customFormat="1">
      <c r="A209" s="14"/>
      <c r="B209" s="244"/>
      <c r="C209" s="245"/>
      <c r="D209" s="235" t="s">
        <v>137</v>
      </c>
      <c r="E209" s="246" t="s">
        <v>19</v>
      </c>
      <c r="F209" s="247" t="s">
        <v>1140</v>
      </c>
      <c r="G209" s="245"/>
      <c r="H209" s="248">
        <v>15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137</v>
      </c>
      <c r="AU209" s="254" t="s">
        <v>82</v>
      </c>
      <c r="AV209" s="14" t="s">
        <v>82</v>
      </c>
      <c r="AW209" s="14" t="s">
        <v>33</v>
      </c>
      <c r="AX209" s="14" t="s">
        <v>72</v>
      </c>
      <c r="AY209" s="254" t="s">
        <v>128</v>
      </c>
    </row>
    <row r="210" s="15" customFormat="1">
      <c r="A210" s="15"/>
      <c r="B210" s="255"/>
      <c r="C210" s="256"/>
      <c r="D210" s="235" t="s">
        <v>137</v>
      </c>
      <c r="E210" s="257" t="s">
        <v>19</v>
      </c>
      <c r="F210" s="258" t="s">
        <v>140</v>
      </c>
      <c r="G210" s="256"/>
      <c r="H210" s="259">
        <v>105</v>
      </c>
      <c r="I210" s="260"/>
      <c r="J210" s="256"/>
      <c r="K210" s="256"/>
      <c r="L210" s="261"/>
      <c r="M210" s="262"/>
      <c r="N210" s="263"/>
      <c r="O210" s="263"/>
      <c r="P210" s="263"/>
      <c r="Q210" s="263"/>
      <c r="R210" s="263"/>
      <c r="S210" s="263"/>
      <c r="T210" s="264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5" t="s">
        <v>137</v>
      </c>
      <c r="AU210" s="265" t="s">
        <v>82</v>
      </c>
      <c r="AV210" s="15" t="s">
        <v>135</v>
      </c>
      <c r="AW210" s="15" t="s">
        <v>33</v>
      </c>
      <c r="AX210" s="15" t="s">
        <v>80</v>
      </c>
      <c r="AY210" s="265" t="s">
        <v>128</v>
      </c>
    </row>
    <row r="211" s="2" customFormat="1" ht="16.5" customHeight="1">
      <c r="A211" s="40"/>
      <c r="B211" s="41"/>
      <c r="C211" s="220" t="s">
        <v>301</v>
      </c>
      <c r="D211" s="220" t="s">
        <v>130</v>
      </c>
      <c r="E211" s="221" t="s">
        <v>1143</v>
      </c>
      <c r="F211" s="222" t="s">
        <v>1144</v>
      </c>
      <c r="G211" s="223" t="s">
        <v>410</v>
      </c>
      <c r="H211" s="224">
        <v>4</v>
      </c>
      <c r="I211" s="225"/>
      <c r="J211" s="226">
        <f>ROUND(I211*H211,2)</f>
        <v>0</v>
      </c>
      <c r="K211" s="222" t="s">
        <v>19</v>
      </c>
      <c r="L211" s="46"/>
      <c r="M211" s="227" t="s">
        <v>19</v>
      </c>
      <c r="N211" s="228" t="s">
        <v>43</v>
      </c>
      <c r="O211" s="86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31" t="s">
        <v>135</v>
      </c>
      <c r="AT211" s="231" t="s">
        <v>130</v>
      </c>
      <c r="AU211" s="231" t="s">
        <v>82</v>
      </c>
      <c r="AY211" s="19" t="s">
        <v>128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9" t="s">
        <v>80</v>
      </c>
      <c r="BK211" s="232">
        <f>ROUND(I211*H211,2)</f>
        <v>0</v>
      </c>
      <c r="BL211" s="19" t="s">
        <v>135</v>
      </c>
      <c r="BM211" s="231" t="s">
        <v>1145</v>
      </c>
    </row>
    <row r="212" s="14" customFormat="1">
      <c r="A212" s="14"/>
      <c r="B212" s="244"/>
      <c r="C212" s="245"/>
      <c r="D212" s="235" t="s">
        <v>137</v>
      </c>
      <c r="E212" s="246" t="s">
        <v>19</v>
      </c>
      <c r="F212" s="247" t="s">
        <v>1129</v>
      </c>
      <c r="G212" s="245"/>
      <c r="H212" s="248">
        <v>4</v>
      </c>
      <c r="I212" s="249"/>
      <c r="J212" s="245"/>
      <c r="K212" s="245"/>
      <c r="L212" s="250"/>
      <c r="M212" s="251"/>
      <c r="N212" s="252"/>
      <c r="O212" s="252"/>
      <c r="P212" s="252"/>
      <c r="Q212" s="252"/>
      <c r="R212" s="252"/>
      <c r="S212" s="252"/>
      <c r="T212" s="25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4" t="s">
        <v>137</v>
      </c>
      <c r="AU212" s="254" t="s">
        <v>82</v>
      </c>
      <c r="AV212" s="14" t="s">
        <v>82</v>
      </c>
      <c r="AW212" s="14" t="s">
        <v>33</v>
      </c>
      <c r="AX212" s="14" t="s">
        <v>72</v>
      </c>
      <c r="AY212" s="254" t="s">
        <v>128</v>
      </c>
    </row>
    <row r="213" s="15" customFormat="1">
      <c r="A213" s="15"/>
      <c r="B213" s="255"/>
      <c r="C213" s="256"/>
      <c r="D213" s="235" t="s">
        <v>137</v>
      </c>
      <c r="E213" s="257" t="s">
        <v>19</v>
      </c>
      <c r="F213" s="258" t="s">
        <v>140</v>
      </c>
      <c r="G213" s="256"/>
      <c r="H213" s="259">
        <v>4</v>
      </c>
      <c r="I213" s="260"/>
      <c r="J213" s="256"/>
      <c r="K213" s="256"/>
      <c r="L213" s="261"/>
      <c r="M213" s="262"/>
      <c r="N213" s="263"/>
      <c r="O213" s="263"/>
      <c r="P213" s="263"/>
      <c r="Q213" s="263"/>
      <c r="R213" s="263"/>
      <c r="S213" s="263"/>
      <c r="T213" s="264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5" t="s">
        <v>137</v>
      </c>
      <c r="AU213" s="265" t="s">
        <v>82</v>
      </c>
      <c r="AV213" s="15" t="s">
        <v>135</v>
      </c>
      <c r="AW213" s="15" t="s">
        <v>33</v>
      </c>
      <c r="AX213" s="15" t="s">
        <v>80</v>
      </c>
      <c r="AY213" s="265" t="s">
        <v>128</v>
      </c>
    </row>
    <row r="214" s="2" customFormat="1" ht="16.5" customHeight="1">
      <c r="A214" s="40"/>
      <c r="B214" s="41"/>
      <c r="C214" s="220" t="s">
        <v>307</v>
      </c>
      <c r="D214" s="220" t="s">
        <v>130</v>
      </c>
      <c r="E214" s="221" t="s">
        <v>1146</v>
      </c>
      <c r="F214" s="222" t="s">
        <v>1147</v>
      </c>
      <c r="G214" s="223" t="s">
        <v>410</v>
      </c>
      <c r="H214" s="224">
        <v>105</v>
      </c>
      <c r="I214" s="225"/>
      <c r="J214" s="226">
        <f>ROUND(I214*H214,2)</f>
        <v>0</v>
      </c>
      <c r="K214" s="222" t="s">
        <v>19</v>
      </c>
      <c r="L214" s="46"/>
      <c r="M214" s="227" t="s">
        <v>19</v>
      </c>
      <c r="N214" s="228" t="s">
        <v>43</v>
      </c>
      <c r="O214" s="86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1" t="s">
        <v>135</v>
      </c>
      <c r="AT214" s="231" t="s">
        <v>130</v>
      </c>
      <c r="AU214" s="231" t="s">
        <v>82</v>
      </c>
      <c r="AY214" s="19" t="s">
        <v>128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9" t="s">
        <v>80</v>
      </c>
      <c r="BK214" s="232">
        <f>ROUND(I214*H214,2)</f>
        <v>0</v>
      </c>
      <c r="BL214" s="19" t="s">
        <v>135</v>
      </c>
      <c r="BM214" s="231" t="s">
        <v>1148</v>
      </c>
    </row>
    <row r="215" s="14" customFormat="1">
      <c r="A215" s="14"/>
      <c r="B215" s="244"/>
      <c r="C215" s="245"/>
      <c r="D215" s="235" t="s">
        <v>137</v>
      </c>
      <c r="E215" s="246" t="s">
        <v>19</v>
      </c>
      <c r="F215" s="247" t="s">
        <v>1140</v>
      </c>
      <c r="G215" s="245"/>
      <c r="H215" s="248">
        <v>15</v>
      </c>
      <c r="I215" s="249"/>
      <c r="J215" s="245"/>
      <c r="K215" s="245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137</v>
      </c>
      <c r="AU215" s="254" t="s">
        <v>82</v>
      </c>
      <c r="AV215" s="14" t="s">
        <v>82</v>
      </c>
      <c r="AW215" s="14" t="s">
        <v>33</v>
      </c>
      <c r="AX215" s="14" t="s">
        <v>72</v>
      </c>
      <c r="AY215" s="254" t="s">
        <v>128</v>
      </c>
    </row>
    <row r="216" s="14" customFormat="1">
      <c r="A216" s="14"/>
      <c r="B216" s="244"/>
      <c r="C216" s="245"/>
      <c r="D216" s="235" t="s">
        <v>137</v>
      </c>
      <c r="E216" s="246" t="s">
        <v>19</v>
      </c>
      <c r="F216" s="247" t="s">
        <v>1141</v>
      </c>
      <c r="G216" s="245"/>
      <c r="H216" s="248">
        <v>30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137</v>
      </c>
      <c r="AU216" s="254" t="s">
        <v>82</v>
      </c>
      <c r="AV216" s="14" t="s">
        <v>82</v>
      </c>
      <c r="AW216" s="14" t="s">
        <v>33</v>
      </c>
      <c r="AX216" s="14" t="s">
        <v>72</v>
      </c>
      <c r="AY216" s="254" t="s">
        <v>128</v>
      </c>
    </row>
    <row r="217" s="14" customFormat="1">
      <c r="A217" s="14"/>
      <c r="B217" s="244"/>
      <c r="C217" s="245"/>
      <c r="D217" s="235" t="s">
        <v>137</v>
      </c>
      <c r="E217" s="246" t="s">
        <v>19</v>
      </c>
      <c r="F217" s="247" t="s">
        <v>1142</v>
      </c>
      <c r="G217" s="245"/>
      <c r="H217" s="248">
        <v>45</v>
      </c>
      <c r="I217" s="249"/>
      <c r="J217" s="245"/>
      <c r="K217" s="245"/>
      <c r="L217" s="250"/>
      <c r="M217" s="251"/>
      <c r="N217" s="252"/>
      <c r="O217" s="252"/>
      <c r="P217" s="252"/>
      <c r="Q217" s="252"/>
      <c r="R217" s="252"/>
      <c r="S217" s="252"/>
      <c r="T217" s="25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4" t="s">
        <v>137</v>
      </c>
      <c r="AU217" s="254" t="s">
        <v>82</v>
      </c>
      <c r="AV217" s="14" t="s">
        <v>82</v>
      </c>
      <c r="AW217" s="14" t="s">
        <v>33</v>
      </c>
      <c r="AX217" s="14" t="s">
        <v>72</v>
      </c>
      <c r="AY217" s="254" t="s">
        <v>128</v>
      </c>
    </row>
    <row r="218" s="14" customFormat="1">
      <c r="A218" s="14"/>
      <c r="B218" s="244"/>
      <c r="C218" s="245"/>
      <c r="D218" s="235" t="s">
        <v>137</v>
      </c>
      <c r="E218" s="246" t="s">
        <v>19</v>
      </c>
      <c r="F218" s="247" t="s">
        <v>1140</v>
      </c>
      <c r="G218" s="245"/>
      <c r="H218" s="248">
        <v>15</v>
      </c>
      <c r="I218" s="249"/>
      <c r="J218" s="245"/>
      <c r="K218" s="245"/>
      <c r="L218" s="250"/>
      <c r="M218" s="251"/>
      <c r="N218" s="252"/>
      <c r="O218" s="252"/>
      <c r="P218" s="252"/>
      <c r="Q218" s="252"/>
      <c r="R218" s="252"/>
      <c r="S218" s="252"/>
      <c r="T218" s="25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4" t="s">
        <v>137</v>
      </c>
      <c r="AU218" s="254" t="s">
        <v>82</v>
      </c>
      <c r="AV218" s="14" t="s">
        <v>82</v>
      </c>
      <c r="AW218" s="14" t="s">
        <v>33</v>
      </c>
      <c r="AX218" s="14" t="s">
        <v>72</v>
      </c>
      <c r="AY218" s="254" t="s">
        <v>128</v>
      </c>
    </row>
    <row r="219" s="15" customFormat="1">
      <c r="A219" s="15"/>
      <c r="B219" s="255"/>
      <c r="C219" s="256"/>
      <c r="D219" s="235" t="s">
        <v>137</v>
      </c>
      <c r="E219" s="257" t="s">
        <v>19</v>
      </c>
      <c r="F219" s="258" t="s">
        <v>140</v>
      </c>
      <c r="G219" s="256"/>
      <c r="H219" s="259">
        <v>105</v>
      </c>
      <c r="I219" s="260"/>
      <c r="J219" s="256"/>
      <c r="K219" s="256"/>
      <c r="L219" s="261"/>
      <c r="M219" s="262"/>
      <c r="N219" s="263"/>
      <c r="O219" s="263"/>
      <c r="P219" s="263"/>
      <c r="Q219" s="263"/>
      <c r="R219" s="263"/>
      <c r="S219" s="263"/>
      <c r="T219" s="264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5" t="s">
        <v>137</v>
      </c>
      <c r="AU219" s="265" t="s">
        <v>82</v>
      </c>
      <c r="AV219" s="15" t="s">
        <v>135</v>
      </c>
      <c r="AW219" s="15" t="s">
        <v>33</v>
      </c>
      <c r="AX219" s="15" t="s">
        <v>80</v>
      </c>
      <c r="AY219" s="265" t="s">
        <v>128</v>
      </c>
    </row>
    <row r="220" s="2" customFormat="1" ht="24" customHeight="1">
      <c r="A220" s="40"/>
      <c r="B220" s="41"/>
      <c r="C220" s="220" t="s">
        <v>311</v>
      </c>
      <c r="D220" s="220" t="s">
        <v>130</v>
      </c>
      <c r="E220" s="221" t="s">
        <v>1149</v>
      </c>
      <c r="F220" s="222" t="s">
        <v>1150</v>
      </c>
      <c r="G220" s="223" t="s">
        <v>410</v>
      </c>
      <c r="H220" s="224">
        <v>4</v>
      </c>
      <c r="I220" s="225"/>
      <c r="J220" s="226">
        <f>ROUND(I220*H220,2)</f>
        <v>0</v>
      </c>
      <c r="K220" s="222" t="s">
        <v>134</v>
      </c>
      <c r="L220" s="46"/>
      <c r="M220" s="227" t="s">
        <v>19</v>
      </c>
      <c r="N220" s="228" t="s">
        <v>43</v>
      </c>
      <c r="O220" s="86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31" t="s">
        <v>135</v>
      </c>
      <c r="AT220" s="231" t="s">
        <v>130</v>
      </c>
      <c r="AU220" s="231" t="s">
        <v>82</v>
      </c>
      <c r="AY220" s="19" t="s">
        <v>128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9" t="s">
        <v>80</v>
      </c>
      <c r="BK220" s="232">
        <f>ROUND(I220*H220,2)</f>
        <v>0</v>
      </c>
      <c r="BL220" s="19" t="s">
        <v>135</v>
      </c>
      <c r="BM220" s="231" t="s">
        <v>1151</v>
      </c>
    </row>
    <row r="221" s="14" customFormat="1">
      <c r="A221" s="14"/>
      <c r="B221" s="244"/>
      <c r="C221" s="245"/>
      <c r="D221" s="235" t="s">
        <v>137</v>
      </c>
      <c r="E221" s="246" t="s">
        <v>19</v>
      </c>
      <c r="F221" s="247" t="s">
        <v>1129</v>
      </c>
      <c r="G221" s="245"/>
      <c r="H221" s="248">
        <v>4</v>
      </c>
      <c r="I221" s="249"/>
      <c r="J221" s="245"/>
      <c r="K221" s="245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137</v>
      </c>
      <c r="AU221" s="254" t="s">
        <v>82</v>
      </c>
      <c r="AV221" s="14" t="s">
        <v>82</v>
      </c>
      <c r="AW221" s="14" t="s">
        <v>33</v>
      </c>
      <c r="AX221" s="14" t="s">
        <v>72</v>
      </c>
      <c r="AY221" s="254" t="s">
        <v>128</v>
      </c>
    </row>
    <row r="222" s="15" customFormat="1">
      <c r="A222" s="15"/>
      <c r="B222" s="255"/>
      <c r="C222" s="256"/>
      <c r="D222" s="235" t="s">
        <v>137</v>
      </c>
      <c r="E222" s="257" t="s">
        <v>19</v>
      </c>
      <c r="F222" s="258" t="s">
        <v>140</v>
      </c>
      <c r="G222" s="256"/>
      <c r="H222" s="259">
        <v>4</v>
      </c>
      <c r="I222" s="260"/>
      <c r="J222" s="256"/>
      <c r="K222" s="256"/>
      <c r="L222" s="261"/>
      <c r="M222" s="262"/>
      <c r="N222" s="263"/>
      <c r="O222" s="263"/>
      <c r="P222" s="263"/>
      <c r="Q222" s="263"/>
      <c r="R222" s="263"/>
      <c r="S222" s="263"/>
      <c r="T222" s="264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5" t="s">
        <v>137</v>
      </c>
      <c r="AU222" s="265" t="s">
        <v>82</v>
      </c>
      <c r="AV222" s="15" t="s">
        <v>135</v>
      </c>
      <c r="AW222" s="15" t="s">
        <v>33</v>
      </c>
      <c r="AX222" s="15" t="s">
        <v>80</v>
      </c>
      <c r="AY222" s="265" t="s">
        <v>128</v>
      </c>
    </row>
    <row r="223" s="2" customFormat="1" ht="24" customHeight="1">
      <c r="A223" s="40"/>
      <c r="B223" s="41"/>
      <c r="C223" s="220" t="s">
        <v>317</v>
      </c>
      <c r="D223" s="220" t="s">
        <v>130</v>
      </c>
      <c r="E223" s="221" t="s">
        <v>1152</v>
      </c>
      <c r="F223" s="222" t="s">
        <v>1153</v>
      </c>
      <c r="G223" s="223" t="s">
        <v>410</v>
      </c>
      <c r="H223" s="224">
        <v>4</v>
      </c>
      <c r="I223" s="225"/>
      <c r="J223" s="226">
        <f>ROUND(I223*H223,2)</f>
        <v>0</v>
      </c>
      <c r="K223" s="222" t="s">
        <v>134</v>
      </c>
      <c r="L223" s="46"/>
      <c r="M223" s="227" t="s">
        <v>19</v>
      </c>
      <c r="N223" s="228" t="s">
        <v>43</v>
      </c>
      <c r="O223" s="86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31" t="s">
        <v>135</v>
      </c>
      <c r="AT223" s="231" t="s">
        <v>130</v>
      </c>
      <c r="AU223" s="231" t="s">
        <v>82</v>
      </c>
      <c r="AY223" s="19" t="s">
        <v>128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9" t="s">
        <v>80</v>
      </c>
      <c r="BK223" s="232">
        <f>ROUND(I223*H223,2)</f>
        <v>0</v>
      </c>
      <c r="BL223" s="19" t="s">
        <v>135</v>
      </c>
      <c r="BM223" s="231" t="s">
        <v>1154</v>
      </c>
    </row>
    <row r="224" s="14" customFormat="1">
      <c r="A224" s="14"/>
      <c r="B224" s="244"/>
      <c r="C224" s="245"/>
      <c r="D224" s="235" t="s">
        <v>137</v>
      </c>
      <c r="E224" s="246" t="s">
        <v>19</v>
      </c>
      <c r="F224" s="247" t="s">
        <v>1129</v>
      </c>
      <c r="G224" s="245"/>
      <c r="H224" s="248">
        <v>4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137</v>
      </c>
      <c r="AU224" s="254" t="s">
        <v>82</v>
      </c>
      <c r="AV224" s="14" t="s">
        <v>82</v>
      </c>
      <c r="AW224" s="14" t="s">
        <v>33</v>
      </c>
      <c r="AX224" s="14" t="s">
        <v>72</v>
      </c>
      <c r="AY224" s="254" t="s">
        <v>128</v>
      </c>
    </row>
    <row r="225" s="15" customFormat="1">
      <c r="A225" s="15"/>
      <c r="B225" s="255"/>
      <c r="C225" s="256"/>
      <c r="D225" s="235" t="s">
        <v>137</v>
      </c>
      <c r="E225" s="257" t="s">
        <v>19</v>
      </c>
      <c r="F225" s="258" t="s">
        <v>140</v>
      </c>
      <c r="G225" s="256"/>
      <c r="H225" s="259">
        <v>4</v>
      </c>
      <c r="I225" s="260"/>
      <c r="J225" s="256"/>
      <c r="K225" s="256"/>
      <c r="L225" s="261"/>
      <c r="M225" s="262"/>
      <c r="N225" s="263"/>
      <c r="O225" s="263"/>
      <c r="P225" s="263"/>
      <c r="Q225" s="263"/>
      <c r="R225" s="263"/>
      <c r="S225" s="263"/>
      <c r="T225" s="264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5" t="s">
        <v>137</v>
      </c>
      <c r="AU225" s="265" t="s">
        <v>82</v>
      </c>
      <c r="AV225" s="15" t="s">
        <v>135</v>
      </c>
      <c r="AW225" s="15" t="s">
        <v>33</v>
      </c>
      <c r="AX225" s="15" t="s">
        <v>80</v>
      </c>
      <c r="AY225" s="265" t="s">
        <v>128</v>
      </c>
    </row>
    <row r="226" s="2" customFormat="1" ht="24" customHeight="1">
      <c r="A226" s="40"/>
      <c r="B226" s="41"/>
      <c r="C226" s="220" t="s">
        <v>321</v>
      </c>
      <c r="D226" s="220" t="s">
        <v>130</v>
      </c>
      <c r="E226" s="221" t="s">
        <v>1155</v>
      </c>
      <c r="F226" s="222" t="s">
        <v>1156</v>
      </c>
      <c r="G226" s="223" t="s">
        <v>410</v>
      </c>
      <c r="H226" s="224">
        <v>105</v>
      </c>
      <c r="I226" s="225"/>
      <c r="J226" s="226">
        <f>ROUND(I226*H226,2)</f>
        <v>0</v>
      </c>
      <c r="K226" s="222" t="s">
        <v>134</v>
      </c>
      <c r="L226" s="46"/>
      <c r="M226" s="227" t="s">
        <v>19</v>
      </c>
      <c r="N226" s="228" t="s">
        <v>43</v>
      </c>
      <c r="O226" s="86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31" t="s">
        <v>135</v>
      </c>
      <c r="AT226" s="231" t="s">
        <v>130</v>
      </c>
      <c r="AU226" s="231" t="s">
        <v>82</v>
      </c>
      <c r="AY226" s="19" t="s">
        <v>128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9" t="s">
        <v>80</v>
      </c>
      <c r="BK226" s="232">
        <f>ROUND(I226*H226,2)</f>
        <v>0</v>
      </c>
      <c r="BL226" s="19" t="s">
        <v>135</v>
      </c>
      <c r="BM226" s="231" t="s">
        <v>1157</v>
      </c>
    </row>
    <row r="227" s="14" customFormat="1">
      <c r="A227" s="14"/>
      <c r="B227" s="244"/>
      <c r="C227" s="245"/>
      <c r="D227" s="235" t="s">
        <v>137</v>
      </c>
      <c r="E227" s="246" t="s">
        <v>19</v>
      </c>
      <c r="F227" s="247" t="s">
        <v>1140</v>
      </c>
      <c r="G227" s="245"/>
      <c r="H227" s="248">
        <v>15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4" t="s">
        <v>137</v>
      </c>
      <c r="AU227" s="254" t="s">
        <v>82</v>
      </c>
      <c r="AV227" s="14" t="s">
        <v>82</v>
      </c>
      <c r="AW227" s="14" t="s">
        <v>33</v>
      </c>
      <c r="AX227" s="14" t="s">
        <v>72</v>
      </c>
      <c r="AY227" s="254" t="s">
        <v>128</v>
      </c>
    </row>
    <row r="228" s="14" customFormat="1">
      <c r="A228" s="14"/>
      <c r="B228" s="244"/>
      <c r="C228" s="245"/>
      <c r="D228" s="235" t="s">
        <v>137</v>
      </c>
      <c r="E228" s="246" t="s">
        <v>19</v>
      </c>
      <c r="F228" s="247" t="s">
        <v>1141</v>
      </c>
      <c r="G228" s="245"/>
      <c r="H228" s="248">
        <v>30</v>
      </c>
      <c r="I228" s="249"/>
      <c r="J228" s="245"/>
      <c r="K228" s="245"/>
      <c r="L228" s="250"/>
      <c r="M228" s="251"/>
      <c r="N228" s="252"/>
      <c r="O228" s="252"/>
      <c r="P228" s="252"/>
      <c r="Q228" s="252"/>
      <c r="R228" s="252"/>
      <c r="S228" s="252"/>
      <c r="T228" s="25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4" t="s">
        <v>137</v>
      </c>
      <c r="AU228" s="254" t="s">
        <v>82</v>
      </c>
      <c r="AV228" s="14" t="s">
        <v>82</v>
      </c>
      <c r="AW228" s="14" t="s">
        <v>33</v>
      </c>
      <c r="AX228" s="14" t="s">
        <v>72</v>
      </c>
      <c r="AY228" s="254" t="s">
        <v>128</v>
      </c>
    </row>
    <row r="229" s="14" customFormat="1">
      <c r="A229" s="14"/>
      <c r="B229" s="244"/>
      <c r="C229" s="245"/>
      <c r="D229" s="235" t="s">
        <v>137</v>
      </c>
      <c r="E229" s="246" t="s">
        <v>19</v>
      </c>
      <c r="F229" s="247" t="s">
        <v>1142</v>
      </c>
      <c r="G229" s="245"/>
      <c r="H229" s="248">
        <v>45</v>
      </c>
      <c r="I229" s="249"/>
      <c r="J229" s="245"/>
      <c r="K229" s="245"/>
      <c r="L229" s="250"/>
      <c r="M229" s="251"/>
      <c r="N229" s="252"/>
      <c r="O229" s="252"/>
      <c r="P229" s="252"/>
      <c r="Q229" s="252"/>
      <c r="R229" s="252"/>
      <c r="S229" s="252"/>
      <c r="T229" s="25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4" t="s">
        <v>137</v>
      </c>
      <c r="AU229" s="254" t="s">
        <v>82</v>
      </c>
      <c r="AV229" s="14" t="s">
        <v>82</v>
      </c>
      <c r="AW229" s="14" t="s">
        <v>33</v>
      </c>
      <c r="AX229" s="14" t="s">
        <v>72</v>
      </c>
      <c r="AY229" s="254" t="s">
        <v>128</v>
      </c>
    </row>
    <row r="230" s="14" customFormat="1">
      <c r="A230" s="14"/>
      <c r="B230" s="244"/>
      <c r="C230" s="245"/>
      <c r="D230" s="235" t="s">
        <v>137</v>
      </c>
      <c r="E230" s="246" t="s">
        <v>19</v>
      </c>
      <c r="F230" s="247" t="s">
        <v>1140</v>
      </c>
      <c r="G230" s="245"/>
      <c r="H230" s="248">
        <v>15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137</v>
      </c>
      <c r="AU230" s="254" t="s">
        <v>82</v>
      </c>
      <c r="AV230" s="14" t="s">
        <v>82</v>
      </c>
      <c r="AW230" s="14" t="s">
        <v>33</v>
      </c>
      <c r="AX230" s="14" t="s">
        <v>72</v>
      </c>
      <c r="AY230" s="254" t="s">
        <v>128</v>
      </c>
    </row>
    <row r="231" s="15" customFormat="1">
      <c r="A231" s="15"/>
      <c r="B231" s="255"/>
      <c r="C231" s="256"/>
      <c r="D231" s="235" t="s">
        <v>137</v>
      </c>
      <c r="E231" s="257" t="s">
        <v>19</v>
      </c>
      <c r="F231" s="258" t="s">
        <v>140</v>
      </c>
      <c r="G231" s="256"/>
      <c r="H231" s="259">
        <v>105</v>
      </c>
      <c r="I231" s="260"/>
      <c r="J231" s="256"/>
      <c r="K231" s="256"/>
      <c r="L231" s="261"/>
      <c r="M231" s="262"/>
      <c r="N231" s="263"/>
      <c r="O231" s="263"/>
      <c r="P231" s="263"/>
      <c r="Q231" s="263"/>
      <c r="R231" s="263"/>
      <c r="S231" s="263"/>
      <c r="T231" s="264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5" t="s">
        <v>137</v>
      </c>
      <c r="AU231" s="265" t="s">
        <v>82</v>
      </c>
      <c r="AV231" s="15" t="s">
        <v>135</v>
      </c>
      <c r="AW231" s="15" t="s">
        <v>33</v>
      </c>
      <c r="AX231" s="15" t="s">
        <v>80</v>
      </c>
      <c r="AY231" s="265" t="s">
        <v>128</v>
      </c>
    </row>
    <row r="232" s="2" customFormat="1" ht="24" customHeight="1">
      <c r="A232" s="40"/>
      <c r="B232" s="41"/>
      <c r="C232" s="220" t="s">
        <v>324</v>
      </c>
      <c r="D232" s="220" t="s">
        <v>130</v>
      </c>
      <c r="E232" s="221" t="s">
        <v>1158</v>
      </c>
      <c r="F232" s="222" t="s">
        <v>1159</v>
      </c>
      <c r="G232" s="223" t="s">
        <v>410</v>
      </c>
      <c r="H232" s="224">
        <v>105</v>
      </c>
      <c r="I232" s="225"/>
      <c r="J232" s="226">
        <f>ROUND(I232*H232,2)</f>
        <v>0</v>
      </c>
      <c r="K232" s="222" t="s">
        <v>134</v>
      </c>
      <c r="L232" s="46"/>
      <c r="M232" s="227" t="s">
        <v>19</v>
      </c>
      <c r="N232" s="228" t="s">
        <v>43</v>
      </c>
      <c r="O232" s="86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31" t="s">
        <v>135</v>
      </c>
      <c r="AT232" s="231" t="s">
        <v>130</v>
      </c>
      <c r="AU232" s="231" t="s">
        <v>82</v>
      </c>
      <c r="AY232" s="19" t="s">
        <v>128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9" t="s">
        <v>80</v>
      </c>
      <c r="BK232" s="232">
        <f>ROUND(I232*H232,2)</f>
        <v>0</v>
      </c>
      <c r="BL232" s="19" t="s">
        <v>135</v>
      </c>
      <c r="BM232" s="231" t="s">
        <v>1160</v>
      </c>
    </row>
    <row r="233" s="14" customFormat="1">
      <c r="A233" s="14"/>
      <c r="B233" s="244"/>
      <c r="C233" s="245"/>
      <c r="D233" s="235" t="s">
        <v>137</v>
      </c>
      <c r="E233" s="246" t="s">
        <v>19</v>
      </c>
      <c r="F233" s="247" t="s">
        <v>1140</v>
      </c>
      <c r="G233" s="245"/>
      <c r="H233" s="248">
        <v>15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137</v>
      </c>
      <c r="AU233" s="254" t="s">
        <v>82</v>
      </c>
      <c r="AV233" s="14" t="s">
        <v>82</v>
      </c>
      <c r="AW233" s="14" t="s">
        <v>33</v>
      </c>
      <c r="AX233" s="14" t="s">
        <v>72</v>
      </c>
      <c r="AY233" s="254" t="s">
        <v>128</v>
      </c>
    </row>
    <row r="234" s="14" customFormat="1">
      <c r="A234" s="14"/>
      <c r="B234" s="244"/>
      <c r="C234" s="245"/>
      <c r="D234" s="235" t="s">
        <v>137</v>
      </c>
      <c r="E234" s="246" t="s">
        <v>19</v>
      </c>
      <c r="F234" s="247" t="s">
        <v>1141</v>
      </c>
      <c r="G234" s="245"/>
      <c r="H234" s="248">
        <v>30</v>
      </c>
      <c r="I234" s="249"/>
      <c r="J234" s="245"/>
      <c r="K234" s="245"/>
      <c r="L234" s="250"/>
      <c r="M234" s="251"/>
      <c r="N234" s="252"/>
      <c r="O234" s="252"/>
      <c r="P234" s="252"/>
      <c r="Q234" s="252"/>
      <c r="R234" s="252"/>
      <c r="S234" s="252"/>
      <c r="T234" s="25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4" t="s">
        <v>137</v>
      </c>
      <c r="AU234" s="254" t="s">
        <v>82</v>
      </c>
      <c r="AV234" s="14" t="s">
        <v>82</v>
      </c>
      <c r="AW234" s="14" t="s">
        <v>33</v>
      </c>
      <c r="AX234" s="14" t="s">
        <v>72</v>
      </c>
      <c r="AY234" s="254" t="s">
        <v>128</v>
      </c>
    </row>
    <row r="235" s="14" customFormat="1">
      <c r="A235" s="14"/>
      <c r="B235" s="244"/>
      <c r="C235" s="245"/>
      <c r="D235" s="235" t="s">
        <v>137</v>
      </c>
      <c r="E235" s="246" t="s">
        <v>19</v>
      </c>
      <c r="F235" s="247" t="s">
        <v>1142</v>
      </c>
      <c r="G235" s="245"/>
      <c r="H235" s="248">
        <v>45</v>
      </c>
      <c r="I235" s="249"/>
      <c r="J235" s="245"/>
      <c r="K235" s="245"/>
      <c r="L235" s="250"/>
      <c r="M235" s="251"/>
      <c r="N235" s="252"/>
      <c r="O235" s="252"/>
      <c r="P235" s="252"/>
      <c r="Q235" s="252"/>
      <c r="R235" s="252"/>
      <c r="S235" s="252"/>
      <c r="T235" s="25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4" t="s">
        <v>137</v>
      </c>
      <c r="AU235" s="254" t="s">
        <v>82</v>
      </c>
      <c r="AV235" s="14" t="s">
        <v>82</v>
      </c>
      <c r="AW235" s="14" t="s">
        <v>33</v>
      </c>
      <c r="AX235" s="14" t="s">
        <v>72</v>
      </c>
      <c r="AY235" s="254" t="s">
        <v>128</v>
      </c>
    </row>
    <row r="236" s="14" customFormat="1">
      <c r="A236" s="14"/>
      <c r="B236" s="244"/>
      <c r="C236" s="245"/>
      <c r="D236" s="235" t="s">
        <v>137</v>
      </c>
      <c r="E236" s="246" t="s">
        <v>19</v>
      </c>
      <c r="F236" s="247" t="s">
        <v>1140</v>
      </c>
      <c r="G236" s="245"/>
      <c r="H236" s="248">
        <v>15</v>
      </c>
      <c r="I236" s="249"/>
      <c r="J236" s="245"/>
      <c r="K236" s="245"/>
      <c r="L236" s="250"/>
      <c r="M236" s="251"/>
      <c r="N236" s="252"/>
      <c r="O236" s="252"/>
      <c r="P236" s="252"/>
      <c r="Q236" s="252"/>
      <c r="R236" s="252"/>
      <c r="S236" s="252"/>
      <c r="T236" s="25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4" t="s">
        <v>137</v>
      </c>
      <c r="AU236" s="254" t="s">
        <v>82</v>
      </c>
      <c r="AV236" s="14" t="s">
        <v>82</v>
      </c>
      <c r="AW236" s="14" t="s">
        <v>33</v>
      </c>
      <c r="AX236" s="14" t="s">
        <v>72</v>
      </c>
      <c r="AY236" s="254" t="s">
        <v>128</v>
      </c>
    </row>
    <row r="237" s="15" customFormat="1">
      <c r="A237" s="15"/>
      <c r="B237" s="255"/>
      <c r="C237" s="256"/>
      <c r="D237" s="235" t="s">
        <v>137</v>
      </c>
      <c r="E237" s="257" t="s">
        <v>19</v>
      </c>
      <c r="F237" s="258" t="s">
        <v>140</v>
      </c>
      <c r="G237" s="256"/>
      <c r="H237" s="259">
        <v>105</v>
      </c>
      <c r="I237" s="260"/>
      <c r="J237" s="256"/>
      <c r="K237" s="256"/>
      <c r="L237" s="261"/>
      <c r="M237" s="262"/>
      <c r="N237" s="263"/>
      <c r="O237" s="263"/>
      <c r="P237" s="263"/>
      <c r="Q237" s="263"/>
      <c r="R237" s="263"/>
      <c r="S237" s="263"/>
      <c r="T237" s="264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5" t="s">
        <v>137</v>
      </c>
      <c r="AU237" s="265" t="s">
        <v>82</v>
      </c>
      <c r="AV237" s="15" t="s">
        <v>135</v>
      </c>
      <c r="AW237" s="15" t="s">
        <v>33</v>
      </c>
      <c r="AX237" s="15" t="s">
        <v>80</v>
      </c>
      <c r="AY237" s="265" t="s">
        <v>128</v>
      </c>
    </row>
    <row r="238" s="2" customFormat="1" ht="16.5" customHeight="1">
      <c r="A238" s="40"/>
      <c r="B238" s="41"/>
      <c r="C238" s="220" t="s">
        <v>367</v>
      </c>
      <c r="D238" s="220" t="s">
        <v>130</v>
      </c>
      <c r="E238" s="221" t="s">
        <v>1161</v>
      </c>
      <c r="F238" s="222" t="s">
        <v>1162</v>
      </c>
      <c r="G238" s="223" t="s">
        <v>187</v>
      </c>
      <c r="H238" s="224">
        <v>71.450000000000003</v>
      </c>
      <c r="I238" s="225"/>
      <c r="J238" s="226">
        <f>ROUND(I238*H238,2)</f>
        <v>0</v>
      </c>
      <c r="K238" s="222" t="s">
        <v>134</v>
      </c>
      <c r="L238" s="46"/>
      <c r="M238" s="227" t="s">
        <v>19</v>
      </c>
      <c r="N238" s="228" t="s">
        <v>43</v>
      </c>
      <c r="O238" s="86"/>
      <c r="P238" s="229">
        <f>O238*H238</f>
        <v>0</v>
      </c>
      <c r="Q238" s="229">
        <v>0.00020000000000000001</v>
      </c>
      <c r="R238" s="229">
        <f>Q238*H238</f>
        <v>0.014290000000000001</v>
      </c>
      <c r="S238" s="229">
        <v>0</v>
      </c>
      <c r="T238" s="230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31" t="s">
        <v>135</v>
      </c>
      <c r="AT238" s="231" t="s">
        <v>130</v>
      </c>
      <c r="AU238" s="231" t="s">
        <v>82</v>
      </c>
      <c r="AY238" s="19" t="s">
        <v>128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9" t="s">
        <v>80</v>
      </c>
      <c r="BK238" s="232">
        <f>ROUND(I238*H238,2)</f>
        <v>0</v>
      </c>
      <c r="BL238" s="19" t="s">
        <v>135</v>
      </c>
      <c r="BM238" s="231" t="s">
        <v>1163</v>
      </c>
    </row>
    <row r="239" s="13" customFormat="1">
      <c r="A239" s="13"/>
      <c r="B239" s="233"/>
      <c r="C239" s="234"/>
      <c r="D239" s="235" t="s">
        <v>137</v>
      </c>
      <c r="E239" s="236" t="s">
        <v>19</v>
      </c>
      <c r="F239" s="237" t="s">
        <v>1164</v>
      </c>
      <c r="G239" s="234"/>
      <c r="H239" s="236" t="s">
        <v>19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137</v>
      </c>
      <c r="AU239" s="243" t="s">
        <v>82</v>
      </c>
      <c r="AV239" s="13" t="s">
        <v>80</v>
      </c>
      <c r="AW239" s="13" t="s">
        <v>33</v>
      </c>
      <c r="AX239" s="13" t="s">
        <v>72</v>
      </c>
      <c r="AY239" s="243" t="s">
        <v>128</v>
      </c>
    </row>
    <row r="240" s="14" customFormat="1">
      <c r="A240" s="14"/>
      <c r="B240" s="244"/>
      <c r="C240" s="245"/>
      <c r="D240" s="235" t="s">
        <v>137</v>
      </c>
      <c r="E240" s="246" t="s">
        <v>19</v>
      </c>
      <c r="F240" s="247" t="s">
        <v>1165</v>
      </c>
      <c r="G240" s="245"/>
      <c r="H240" s="248">
        <v>35.68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137</v>
      </c>
      <c r="AU240" s="254" t="s">
        <v>82</v>
      </c>
      <c r="AV240" s="14" t="s">
        <v>82</v>
      </c>
      <c r="AW240" s="14" t="s">
        <v>33</v>
      </c>
      <c r="AX240" s="14" t="s">
        <v>72</v>
      </c>
      <c r="AY240" s="254" t="s">
        <v>128</v>
      </c>
    </row>
    <row r="241" s="14" customFormat="1">
      <c r="A241" s="14"/>
      <c r="B241" s="244"/>
      <c r="C241" s="245"/>
      <c r="D241" s="235" t="s">
        <v>137</v>
      </c>
      <c r="E241" s="246" t="s">
        <v>19</v>
      </c>
      <c r="F241" s="247" t="s">
        <v>1166</v>
      </c>
      <c r="G241" s="245"/>
      <c r="H241" s="248">
        <v>35.770000000000003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137</v>
      </c>
      <c r="AU241" s="254" t="s">
        <v>82</v>
      </c>
      <c r="AV241" s="14" t="s">
        <v>82</v>
      </c>
      <c r="AW241" s="14" t="s">
        <v>33</v>
      </c>
      <c r="AX241" s="14" t="s">
        <v>72</v>
      </c>
      <c r="AY241" s="254" t="s">
        <v>128</v>
      </c>
    </row>
    <row r="242" s="15" customFormat="1">
      <c r="A242" s="15"/>
      <c r="B242" s="255"/>
      <c r="C242" s="256"/>
      <c r="D242" s="235" t="s">
        <v>137</v>
      </c>
      <c r="E242" s="257" t="s">
        <v>19</v>
      </c>
      <c r="F242" s="258" t="s">
        <v>140</v>
      </c>
      <c r="G242" s="256"/>
      <c r="H242" s="259">
        <v>71.450000000000003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5" t="s">
        <v>137</v>
      </c>
      <c r="AU242" s="265" t="s">
        <v>82</v>
      </c>
      <c r="AV242" s="15" t="s">
        <v>135</v>
      </c>
      <c r="AW242" s="15" t="s">
        <v>33</v>
      </c>
      <c r="AX242" s="15" t="s">
        <v>80</v>
      </c>
      <c r="AY242" s="265" t="s">
        <v>128</v>
      </c>
    </row>
    <row r="243" s="2" customFormat="1" ht="16.5" customHeight="1">
      <c r="A243" s="40"/>
      <c r="B243" s="41"/>
      <c r="C243" s="220" t="s">
        <v>372</v>
      </c>
      <c r="D243" s="220" t="s">
        <v>130</v>
      </c>
      <c r="E243" s="221" t="s">
        <v>1167</v>
      </c>
      <c r="F243" s="222" t="s">
        <v>1168</v>
      </c>
      <c r="G243" s="223" t="s">
        <v>133</v>
      </c>
      <c r="H243" s="224">
        <v>4.1399999999999997</v>
      </c>
      <c r="I243" s="225"/>
      <c r="J243" s="226">
        <f>ROUND(I243*H243,2)</f>
        <v>0</v>
      </c>
      <c r="K243" s="222" t="s">
        <v>134</v>
      </c>
      <c r="L243" s="46"/>
      <c r="M243" s="227" t="s">
        <v>19</v>
      </c>
      <c r="N243" s="228" t="s">
        <v>43</v>
      </c>
      <c r="O243" s="86"/>
      <c r="P243" s="229">
        <f>O243*H243</f>
        <v>0</v>
      </c>
      <c r="Q243" s="229">
        <v>0.0016000000000000001</v>
      </c>
      <c r="R243" s="229">
        <f>Q243*H243</f>
        <v>0.0066239999999999997</v>
      </c>
      <c r="S243" s="229">
        <v>0</v>
      </c>
      <c r="T243" s="23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31" t="s">
        <v>135</v>
      </c>
      <c r="AT243" s="231" t="s">
        <v>130</v>
      </c>
      <c r="AU243" s="231" t="s">
        <v>82</v>
      </c>
      <c r="AY243" s="19" t="s">
        <v>128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9" t="s">
        <v>80</v>
      </c>
      <c r="BK243" s="232">
        <f>ROUND(I243*H243,2)</f>
        <v>0</v>
      </c>
      <c r="BL243" s="19" t="s">
        <v>135</v>
      </c>
      <c r="BM243" s="231" t="s">
        <v>1169</v>
      </c>
    </row>
    <row r="244" s="13" customFormat="1">
      <c r="A244" s="13"/>
      <c r="B244" s="233"/>
      <c r="C244" s="234"/>
      <c r="D244" s="235" t="s">
        <v>137</v>
      </c>
      <c r="E244" s="236" t="s">
        <v>19</v>
      </c>
      <c r="F244" s="237" t="s">
        <v>1164</v>
      </c>
      <c r="G244" s="234"/>
      <c r="H244" s="236" t="s">
        <v>19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137</v>
      </c>
      <c r="AU244" s="243" t="s">
        <v>82</v>
      </c>
      <c r="AV244" s="13" t="s">
        <v>80</v>
      </c>
      <c r="AW244" s="13" t="s">
        <v>33</v>
      </c>
      <c r="AX244" s="13" t="s">
        <v>72</v>
      </c>
      <c r="AY244" s="243" t="s">
        <v>128</v>
      </c>
    </row>
    <row r="245" s="14" customFormat="1">
      <c r="A245" s="14"/>
      <c r="B245" s="244"/>
      <c r="C245" s="245"/>
      <c r="D245" s="235" t="s">
        <v>137</v>
      </c>
      <c r="E245" s="246" t="s">
        <v>19</v>
      </c>
      <c r="F245" s="247" t="s">
        <v>1170</v>
      </c>
      <c r="G245" s="245"/>
      <c r="H245" s="248">
        <v>1.724</v>
      </c>
      <c r="I245" s="249"/>
      <c r="J245" s="245"/>
      <c r="K245" s="245"/>
      <c r="L245" s="250"/>
      <c r="M245" s="251"/>
      <c r="N245" s="252"/>
      <c r="O245" s="252"/>
      <c r="P245" s="252"/>
      <c r="Q245" s="252"/>
      <c r="R245" s="252"/>
      <c r="S245" s="252"/>
      <c r="T245" s="25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4" t="s">
        <v>137</v>
      </c>
      <c r="AU245" s="254" t="s">
        <v>82</v>
      </c>
      <c r="AV245" s="14" t="s">
        <v>82</v>
      </c>
      <c r="AW245" s="14" t="s">
        <v>33</v>
      </c>
      <c r="AX245" s="14" t="s">
        <v>72</v>
      </c>
      <c r="AY245" s="254" t="s">
        <v>128</v>
      </c>
    </row>
    <row r="246" s="14" customFormat="1">
      <c r="A246" s="14"/>
      <c r="B246" s="244"/>
      <c r="C246" s="245"/>
      <c r="D246" s="235" t="s">
        <v>137</v>
      </c>
      <c r="E246" s="246" t="s">
        <v>19</v>
      </c>
      <c r="F246" s="247" t="s">
        <v>1171</v>
      </c>
      <c r="G246" s="245"/>
      <c r="H246" s="248">
        <v>1.1439999999999999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137</v>
      </c>
      <c r="AU246" s="254" t="s">
        <v>82</v>
      </c>
      <c r="AV246" s="14" t="s">
        <v>82</v>
      </c>
      <c r="AW246" s="14" t="s">
        <v>33</v>
      </c>
      <c r="AX246" s="14" t="s">
        <v>72</v>
      </c>
      <c r="AY246" s="254" t="s">
        <v>128</v>
      </c>
    </row>
    <row r="247" s="14" customFormat="1">
      <c r="A247" s="14"/>
      <c r="B247" s="244"/>
      <c r="C247" s="245"/>
      <c r="D247" s="235" t="s">
        <v>137</v>
      </c>
      <c r="E247" s="246" t="s">
        <v>19</v>
      </c>
      <c r="F247" s="247" t="s">
        <v>1172</v>
      </c>
      <c r="G247" s="245"/>
      <c r="H247" s="248">
        <v>1.272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137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128</v>
      </c>
    </row>
    <row r="248" s="15" customFormat="1">
      <c r="A248" s="15"/>
      <c r="B248" s="255"/>
      <c r="C248" s="256"/>
      <c r="D248" s="235" t="s">
        <v>137</v>
      </c>
      <c r="E248" s="257" t="s">
        <v>19</v>
      </c>
      <c r="F248" s="258" t="s">
        <v>140</v>
      </c>
      <c r="G248" s="256"/>
      <c r="H248" s="259">
        <v>4.1399999999999997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137</v>
      </c>
      <c r="AU248" s="265" t="s">
        <v>82</v>
      </c>
      <c r="AV248" s="15" t="s">
        <v>135</v>
      </c>
      <c r="AW248" s="15" t="s">
        <v>33</v>
      </c>
      <c r="AX248" s="15" t="s">
        <v>80</v>
      </c>
      <c r="AY248" s="265" t="s">
        <v>128</v>
      </c>
    </row>
    <row r="249" s="2" customFormat="1" ht="24" customHeight="1">
      <c r="A249" s="40"/>
      <c r="B249" s="41"/>
      <c r="C249" s="220" t="s">
        <v>375</v>
      </c>
      <c r="D249" s="220" t="s">
        <v>130</v>
      </c>
      <c r="E249" s="221" t="s">
        <v>672</v>
      </c>
      <c r="F249" s="222" t="s">
        <v>673</v>
      </c>
      <c r="G249" s="223" t="s">
        <v>187</v>
      </c>
      <c r="H249" s="224">
        <v>71.450000000000003</v>
      </c>
      <c r="I249" s="225"/>
      <c r="J249" s="226">
        <f>ROUND(I249*H249,2)</f>
        <v>0</v>
      </c>
      <c r="K249" s="222" t="s">
        <v>134</v>
      </c>
      <c r="L249" s="46"/>
      <c r="M249" s="227" t="s">
        <v>19</v>
      </c>
      <c r="N249" s="228" t="s">
        <v>43</v>
      </c>
      <c r="O249" s="86"/>
      <c r="P249" s="229">
        <f>O249*H249</f>
        <v>0</v>
      </c>
      <c r="Q249" s="229">
        <v>3.7500000000000001E-06</v>
      </c>
      <c r="R249" s="229">
        <f>Q249*H249</f>
        <v>0.0002679375</v>
      </c>
      <c r="S249" s="229">
        <v>0</v>
      </c>
      <c r="T249" s="23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31" t="s">
        <v>135</v>
      </c>
      <c r="AT249" s="231" t="s">
        <v>130</v>
      </c>
      <c r="AU249" s="231" t="s">
        <v>82</v>
      </c>
      <c r="AY249" s="19" t="s">
        <v>128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9" t="s">
        <v>80</v>
      </c>
      <c r="BK249" s="232">
        <f>ROUND(I249*H249,2)</f>
        <v>0</v>
      </c>
      <c r="BL249" s="19" t="s">
        <v>135</v>
      </c>
      <c r="BM249" s="231" t="s">
        <v>674</v>
      </c>
    </row>
    <row r="250" s="14" customFormat="1">
      <c r="A250" s="14"/>
      <c r="B250" s="244"/>
      <c r="C250" s="245"/>
      <c r="D250" s="235" t="s">
        <v>137</v>
      </c>
      <c r="E250" s="246" t="s">
        <v>19</v>
      </c>
      <c r="F250" s="247" t="s">
        <v>1173</v>
      </c>
      <c r="G250" s="245"/>
      <c r="H250" s="248">
        <v>71.450000000000003</v>
      </c>
      <c r="I250" s="249"/>
      <c r="J250" s="245"/>
      <c r="K250" s="245"/>
      <c r="L250" s="250"/>
      <c r="M250" s="251"/>
      <c r="N250" s="252"/>
      <c r="O250" s="252"/>
      <c r="P250" s="252"/>
      <c r="Q250" s="252"/>
      <c r="R250" s="252"/>
      <c r="S250" s="252"/>
      <c r="T250" s="25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4" t="s">
        <v>137</v>
      </c>
      <c r="AU250" s="254" t="s">
        <v>82</v>
      </c>
      <c r="AV250" s="14" t="s">
        <v>82</v>
      </c>
      <c r="AW250" s="14" t="s">
        <v>33</v>
      </c>
      <c r="AX250" s="14" t="s">
        <v>72</v>
      </c>
      <c r="AY250" s="254" t="s">
        <v>128</v>
      </c>
    </row>
    <row r="251" s="15" customFormat="1">
      <c r="A251" s="15"/>
      <c r="B251" s="255"/>
      <c r="C251" s="256"/>
      <c r="D251" s="235" t="s">
        <v>137</v>
      </c>
      <c r="E251" s="257" t="s">
        <v>19</v>
      </c>
      <c r="F251" s="258" t="s">
        <v>140</v>
      </c>
      <c r="G251" s="256"/>
      <c r="H251" s="259">
        <v>71.450000000000003</v>
      </c>
      <c r="I251" s="260"/>
      <c r="J251" s="256"/>
      <c r="K251" s="256"/>
      <c r="L251" s="261"/>
      <c r="M251" s="262"/>
      <c r="N251" s="263"/>
      <c r="O251" s="263"/>
      <c r="P251" s="263"/>
      <c r="Q251" s="263"/>
      <c r="R251" s="263"/>
      <c r="S251" s="263"/>
      <c r="T251" s="264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5" t="s">
        <v>137</v>
      </c>
      <c r="AU251" s="265" t="s">
        <v>82</v>
      </c>
      <c r="AV251" s="15" t="s">
        <v>135</v>
      </c>
      <c r="AW251" s="15" t="s">
        <v>33</v>
      </c>
      <c r="AX251" s="15" t="s">
        <v>80</v>
      </c>
      <c r="AY251" s="265" t="s">
        <v>128</v>
      </c>
    </row>
    <row r="252" s="2" customFormat="1" ht="24" customHeight="1">
      <c r="A252" s="40"/>
      <c r="B252" s="41"/>
      <c r="C252" s="220" t="s">
        <v>379</v>
      </c>
      <c r="D252" s="220" t="s">
        <v>130</v>
      </c>
      <c r="E252" s="221" t="s">
        <v>677</v>
      </c>
      <c r="F252" s="222" t="s">
        <v>678</v>
      </c>
      <c r="G252" s="223" t="s">
        <v>133</v>
      </c>
      <c r="H252" s="224">
        <v>4.1399999999999997</v>
      </c>
      <c r="I252" s="225"/>
      <c r="J252" s="226">
        <f>ROUND(I252*H252,2)</f>
        <v>0</v>
      </c>
      <c r="K252" s="222" t="s">
        <v>134</v>
      </c>
      <c r="L252" s="46"/>
      <c r="M252" s="227" t="s">
        <v>19</v>
      </c>
      <c r="N252" s="228" t="s">
        <v>43</v>
      </c>
      <c r="O252" s="86"/>
      <c r="P252" s="229">
        <f>O252*H252</f>
        <v>0</v>
      </c>
      <c r="Q252" s="229">
        <v>9.38E-06</v>
      </c>
      <c r="R252" s="229">
        <f>Q252*H252</f>
        <v>3.8833199999999999E-05</v>
      </c>
      <c r="S252" s="229">
        <v>0</v>
      </c>
      <c r="T252" s="23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31" t="s">
        <v>135</v>
      </c>
      <c r="AT252" s="231" t="s">
        <v>130</v>
      </c>
      <c r="AU252" s="231" t="s">
        <v>82</v>
      </c>
      <c r="AY252" s="19" t="s">
        <v>128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9" t="s">
        <v>80</v>
      </c>
      <c r="BK252" s="232">
        <f>ROUND(I252*H252,2)</f>
        <v>0</v>
      </c>
      <c r="BL252" s="19" t="s">
        <v>135</v>
      </c>
      <c r="BM252" s="231" t="s">
        <v>679</v>
      </c>
    </row>
    <row r="253" s="14" customFormat="1">
      <c r="A253" s="14"/>
      <c r="B253" s="244"/>
      <c r="C253" s="245"/>
      <c r="D253" s="235" t="s">
        <v>137</v>
      </c>
      <c r="E253" s="246" t="s">
        <v>19</v>
      </c>
      <c r="F253" s="247" t="s">
        <v>1174</v>
      </c>
      <c r="G253" s="245"/>
      <c r="H253" s="248">
        <v>4.1399999999999997</v>
      </c>
      <c r="I253" s="249"/>
      <c r="J253" s="245"/>
      <c r="K253" s="245"/>
      <c r="L253" s="250"/>
      <c r="M253" s="251"/>
      <c r="N253" s="252"/>
      <c r="O253" s="252"/>
      <c r="P253" s="252"/>
      <c r="Q253" s="252"/>
      <c r="R253" s="252"/>
      <c r="S253" s="252"/>
      <c r="T253" s="25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4" t="s">
        <v>137</v>
      </c>
      <c r="AU253" s="254" t="s">
        <v>82</v>
      </c>
      <c r="AV253" s="14" t="s">
        <v>82</v>
      </c>
      <c r="AW253" s="14" t="s">
        <v>33</v>
      </c>
      <c r="AX253" s="14" t="s">
        <v>72</v>
      </c>
      <c r="AY253" s="254" t="s">
        <v>128</v>
      </c>
    </row>
    <row r="254" s="15" customFormat="1">
      <c r="A254" s="15"/>
      <c r="B254" s="255"/>
      <c r="C254" s="256"/>
      <c r="D254" s="235" t="s">
        <v>137</v>
      </c>
      <c r="E254" s="257" t="s">
        <v>19</v>
      </c>
      <c r="F254" s="258" t="s">
        <v>140</v>
      </c>
      <c r="G254" s="256"/>
      <c r="H254" s="259">
        <v>4.1399999999999997</v>
      </c>
      <c r="I254" s="260"/>
      <c r="J254" s="256"/>
      <c r="K254" s="256"/>
      <c r="L254" s="261"/>
      <c r="M254" s="262"/>
      <c r="N254" s="263"/>
      <c r="O254" s="263"/>
      <c r="P254" s="263"/>
      <c r="Q254" s="263"/>
      <c r="R254" s="263"/>
      <c r="S254" s="263"/>
      <c r="T254" s="264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5" t="s">
        <v>137</v>
      </c>
      <c r="AU254" s="265" t="s">
        <v>82</v>
      </c>
      <c r="AV254" s="15" t="s">
        <v>135</v>
      </c>
      <c r="AW254" s="15" t="s">
        <v>33</v>
      </c>
      <c r="AX254" s="15" t="s">
        <v>80</v>
      </c>
      <c r="AY254" s="265" t="s">
        <v>128</v>
      </c>
    </row>
    <row r="255" s="12" customFormat="1" ht="22.8" customHeight="1">
      <c r="A255" s="12"/>
      <c r="B255" s="204"/>
      <c r="C255" s="205"/>
      <c r="D255" s="206" t="s">
        <v>71</v>
      </c>
      <c r="E255" s="218" t="s">
        <v>816</v>
      </c>
      <c r="F255" s="218" t="s">
        <v>817</v>
      </c>
      <c r="G255" s="205"/>
      <c r="H255" s="205"/>
      <c r="I255" s="208"/>
      <c r="J255" s="219">
        <f>BK255</f>
        <v>0</v>
      </c>
      <c r="K255" s="205"/>
      <c r="L255" s="210"/>
      <c r="M255" s="211"/>
      <c r="N255" s="212"/>
      <c r="O255" s="212"/>
      <c r="P255" s="213">
        <f>SUM(P256:P268)</f>
        <v>0</v>
      </c>
      <c r="Q255" s="212"/>
      <c r="R255" s="213">
        <f>SUM(R256:R268)</f>
        <v>0</v>
      </c>
      <c r="S255" s="212"/>
      <c r="T255" s="214">
        <f>SUM(T256:T268)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15" t="s">
        <v>80</v>
      </c>
      <c r="AT255" s="216" t="s">
        <v>71</v>
      </c>
      <c r="AU255" s="216" t="s">
        <v>80</v>
      </c>
      <c r="AY255" s="215" t="s">
        <v>128</v>
      </c>
      <c r="BK255" s="217">
        <f>SUM(BK256:BK268)</f>
        <v>0</v>
      </c>
    </row>
    <row r="256" s="2" customFormat="1" ht="24" customHeight="1">
      <c r="A256" s="40"/>
      <c r="B256" s="41"/>
      <c r="C256" s="220" t="s">
        <v>383</v>
      </c>
      <c r="D256" s="220" t="s">
        <v>130</v>
      </c>
      <c r="E256" s="221" t="s">
        <v>819</v>
      </c>
      <c r="F256" s="222" t="s">
        <v>820</v>
      </c>
      <c r="G256" s="223" t="s">
        <v>272</v>
      </c>
      <c r="H256" s="224">
        <v>32.954000000000001</v>
      </c>
      <c r="I256" s="225"/>
      <c r="J256" s="226">
        <f>ROUND(I256*H256,2)</f>
        <v>0</v>
      </c>
      <c r="K256" s="222" t="s">
        <v>134</v>
      </c>
      <c r="L256" s="46"/>
      <c r="M256" s="227" t="s">
        <v>19</v>
      </c>
      <c r="N256" s="228" t="s">
        <v>43</v>
      </c>
      <c r="O256" s="86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31" t="s">
        <v>135</v>
      </c>
      <c r="AT256" s="231" t="s">
        <v>130</v>
      </c>
      <c r="AU256" s="231" t="s">
        <v>82</v>
      </c>
      <c r="AY256" s="19" t="s">
        <v>128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9" t="s">
        <v>80</v>
      </c>
      <c r="BK256" s="232">
        <f>ROUND(I256*H256,2)</f>
        <v>0</v>
      </c>
      <c r="BL256" s="19" t="s">
        <v>135</v>
      </c>
      <c r="BM256" s="231" t="s">
        <v>821</v>
      </c>
    </row>
    <row r="257" s="2" customFormat="1" ht="24" customHeight="1">
      <c r="A257" s="40"/>
      <c r="B257" s="41"/>
      <c r="C257" s="220" t="s">
        <v>387</v>
      </c>
      <c r="D257" s="220" t="s">
        <v>130</v>
      </c>
      <c r="E257" s="221" t="s">
        <v>823</v>
      </c>
      <c r="F257" s="222" t="s">
        <v>824</v>
      </c>
      <c r="G257" s="223" t="s">
        <v>272</v>
      </c>
      <c r="H257" s="224">
        <v>461.35599999999999</v>
      </c>
      <c r="I257" s="225"/>
      <c r="J257" s="226">
        <f>ROUND(I257*H257,2)</f>
        <v>0</v>
      </c>
      <c r="K257" s="222" t="s">
        <v>134</v>
      </c>
      <c r="L257" s="46"/>
      <c r="M257" s="227" t="s">
        <v>19</v>
      </c>
      <c r="N257" s="228" t="s">
        <v>43</v>
      </c>
      <c r="O257" s="86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31" t="s">
        <v>135</v>
      </c>
      <c r="AT257" s="231" t="s">
        <v>130</v>
      </c>
      <c r="AU257" s="231" t="s">
        <v>82</v>
      </c>
      <c r="AY257" s="19" t="s">
        <v>128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9" t="s">
        <v>80</v>
      </c>
      <c r="BK257" s="232">
        <f>ROUND(I257*H257,2)</f>
        <v>0</v>
      </c>
      <c r="BL257" s="19" t="s">
        <v>135</v>
      </c>
      <c r="BM257" s="231" t="s">
        <v>825</v>
      </c>
    </row>
    <row r="258" s="14" customFormat="1">
      <c r="A258" s="14"/>
      <c r="B258" s="244"/>
      <c r="C258" s="245"/>
      <c r="D258" s="235" t="s">
        <v>137</v>
      </c>
      <c r="E258" s="246" t="s">
        <v>19</v>
      </c>
      <c r="F258" s="247" t="s">
        <v>1175</v>
      </c>
      <c r="G258" s="245"/>
      <c r="H258" s="248">
        <v>461.35599999999999</v>
      </c>
      <c r="I258" s="249"/>
      <c r="J258" s="245"/>
      <c r="K258" s="245"/>
      <c r="L258" s="250"/>
      <c r="M258" s="251"/>
      <c r="N258" s="252"/>
      <c r="O258" s="252"/>
      <c r="P258" s="252"/>
      <c r="Q258" s="252"/>
      <c r="R258" s="252"/>
      <c r="S258" s="252"/>
      <c r="T258" s="25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4" t="s">
        <v>137</v>
      </c>
      <c r="AU258" s="254" t="s">
        <v>82</v>
      </c>
      <c r="AV258" s="14" t="s">
        <v>82</v>
      </c>
      <c r="AW258" s="14" t="s">
        <v>33</v>
      </c>
      <c r="AX258" s="14" t="s">
        <v>72</v>
      </c>
      <c r="AY258" s="254" t="s">
        <v>128</v>
      </c>
    </row>
    <row r="259" s="15" customFormat="1">
      <c r="A259" s="15"/>
      <c r="B259" s="255"/>
      <c r="C259" s="256"/>
      <c r="D259" s="235" t="s">
        <v>137</v>
      </c>
      <c r="E259" s="257" t="s">
        <v>19</v>
      </c>
      <c r="F259" s="258" t="s">
        <v>140</v>
      </c>
      <c r="G259" s="256"/>
      <c r="H259" s="259">
        <v>461.35599999999999</v>
      </c>
      <c r="I259" s="260"/>
      <c r="J259" s="256"/>
      <c r="K259" s="256"/>
      <c r="L259" s="261"/>
      <c r="M259" s="262"/>
      <c r="N259" s="263"/>
      <c r="O259" s="263"/>
      <c r="P259" s="263"/>
      <c r="Q259" s="263"/>
      <c r="R259" s="263"/>
      <c r="S259" s="263"/>
      <c r="T259" s="264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65" t="s">
        <v>137</v>
      </c>
      <c r="AU259" s="265" t="s">
        <v>82</v>
      </c>
      <c r="AV259" s="15" t="s">
        <v>135</v>
      </c>
      <c r="AW259" s="15" t="s">
        <v>33</v>
      </c>
      <c r="AX259" s="15" t="s">
        <v>80</v>
      </c>
      <c r="AY259" s="265" t="s">
        <v>128</v>
      </c>
    </row>
    <row r="260" s="2" customFormat="1" ht="24" customHeight="1">
      <c r="A260" s="40"/>
      <c r="B260" s="41"/>
      <c r="C260" s="220" t="s">
        <v>391</v>
      </c>
      <c r="D260" s="220" t="s">
        <v>130</v>
      </c>
      <c r="E260" s="221" t="s">
        <v>828</v>
      </c>
      <c r="F260" s="222" t="s">
        <v>829</v>
      </c>
      <c r="G260" s="223" t="s">
        <v>272</v>
      </c>
      <c r="H260" s="224">
        <v>0.62</v>
      </c>
      <c r="I260" s="225"/>
      <c r="J260" s="226">
        <f>ROUND(I260*H260,2)</f>
        <v>0</v>
      </c>
      <c r="K260" s="222" t="s">
        <v>134</v>
      </c>
      <c r="L260" s="46"/>
      <c r="M260" s="227" t="s">
        <v>19</v>
      </c>
      <c r="N260" s="228" t="s">
        <v>43</v>
      </c>
      <c r="O260" s="86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31" t="s">
        <v>135</v>
      </c>
      <c r="AT260" s="231" t="s">
        <v>130</v>
      </c>
      <c r="AU260" s="231" t="s">
        <v>82</v>
      </c>
      <c r="AY260" s="19" t="s">
        <v>128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9" t="s">
        <v>80</v>
      </c>
      <c r="BK260" s="232">
        <f>ROUND(I260*H260,2)</f>
        <v>0</v>
      </c>
      <c r="BL260" s="19" t="s">
        <v>135</v>
      </c>
      <c r="BM260" s="231" t="s">
        <v>830</v>
      </c>
    </row>
    <row r="261" s="14" customFormat="1">
      <c r="A261" s="14"/>
      <c r="B261" s="244"/>
      <c r="C261" s="245"/>
      <c r="D261" s="235" t="s">
        <v>137</v>
      </c>
      <c r="E261" s="246" t="s">
        <v>19</v>
      </c>
      <c r="F261" s="247" t="s">
        <v>1176</v>
      </c>
      <c r="G261" s="245"/>
      <c r="H261" s="248">
        <v>0.62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137</v>
      </c>
      <c r="AU261" s="254" t="s">
        <v>82</v>
      </c>
      <c r="AV261" s="14" t="s">
        <v>82</v>
      </c>
      <c r="AW261" s="14" t="s">
        <v>33</v>
      </c>
      <c r="AX261" s="14" t="s">
        <v>72</v>
      </c>
      <c r="AY261" s="254" t="s">
        <v>128</v>
      </c>
    </row>
    <row r="262" s="15" customFormat="1">
      <c r="A262" s="15"/>
      <c r="B262" s="255"/>
      <c r="C262" s="256"/>
      <c r="D262" s="235" t="s">
        <v>137</v>
      </c>
      <c r="E262" s="257" t="s">
        <v>19</v>
      </c>
      <c r="F262" s="258" t="s">
        <v>140</v>
      </c>
      <c r="G262" s="256"/>
      <c r="H262" s="259">
        <v>0.62</v>
      </c>
      <c r="I262" s="260"/>
      <c r="J262" s="256"/>
      <c r="K262" s="256"/>
      <c r="L262" s="261"/>
      <c r="M262" s="262"/>
      <c r="N262" s="263"/>
      <c r="O262" s="263"/>
      <c r="P262" s="263"/>
      <c r="Q262" s="263"/>
      <c r="R262" s="263"/>
      <c r="S262" s="263"/>
      <c r="T262" s="264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5" t="s">
        <v>137</v>
      </c>
      <c r="AU262" s="265" t="s">
        <v>82</v>
      </c>
      <c r="AV262" s="15" t="s">
        <v>135</v>
      </c>
      <c r="AW262" s="15" t="s">
        <v>33</v>
      </c>
      <c r="AX262" s="15" t="s">
        <v>80</v>
      </c>
      <c r="AY262" s="265" t="s">
        <v>128</v>
      </c>
    </row>
    <row r="263" s="2" customFormat="1" ht="24" customHeight="1">
      <c r="A263" s="40"/>
      <c r="B263" s="41"/>
      <c r="C263" s="220" t="s">
        <v>395</v>
      </c>
      <c r="D263" s="220" t="s">
        <v>130</v>
      </c>
      <c r="E263" s="221" t="s">
        <v>833</v>
      </c>
      <c r="F263" s="222" t="s">
        <v>834</v>
      </c>
      <c r="G263" s="223" t="s">
        <v>272</v>
      </c>
      <c r="H263" s="224">
        <v>13.948</v>
      </c>
      <c r="I263" s="225"/>
      <c r="J263" s="226">
        <f>ROUND(I263*H263,2)</f>
        <v>0</v>
      </c>
      <c r="K263" s="222" t="s">
        <v>134</v>
      </c>
      <c r="L263" s="46"/>
      <c r="M263" s="227" t="s">
        <v>19</v>
      </c>
      <c r="N263" s="228" t="s">
        <v>43</v>
      </c>
      <c r="O263" s="86"/>
      <c r="P263" s="229">
        <f>O263*H263</f>
        <v>0</v>
      </c>
      <c r="Q263" s="229">
        <v>0</v>
      </c>
      <c r="R263" s="229">
        <f>Q263*H263</f>
        <v>0</v>
      </c>
      <c r="S263" s="229">
        <v>0</v>
      </c>
      <c r="T263" s="230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31" t="s">
        <v>135</v>
      </c>
      <c r="AT263" s="231" t="s">
        <v>130</v>
      </c>
      <c r="AU263" s="231" t="s">
        <v>82</v>
      </c>
      <c r="AY263" s="19" t="s">
        <v>128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9" t="s">
        <v>80</v>
      </c>
      <c r="BK263" s="232">
        <f>ROUND(I263*H263,2)</f>
        <v>0</v>
      </c>
      <c r="BL263" s="19" t="s">
        <v>135</v>
      </c>
      <c r="BM263" s="231" t="s">
        <v>835</v>
      </c>
    </row>
    <row r="264" s="14" customFormat="1">
      <c r="A264" s="14"/>
      <c r="B264" s="244"/>
      <c r="C264" s="245"/>
      <c r="D264" s="235" t="s">
        <v>137</v>
      </c>
      <c r="E264" s="246" t="s">
        <v>19</v>
      </c>
      <c r="F264" s="247" t="s">
        <v>1177</v>
      </c>
      <c r="G264" s="245"/>
      <c r="H264" s="248">
        <v>13.948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137</v>
      </c>
      <c r="AU264" s="254" t="s">
        <v>82</v>
      </c>
      <c r="AV264" s="14" t="s">
        <v>82</v>
      </c>
      <c r="AW264" s="14" t="s">
        <v>33</v>
      </c>
      <c r="AX264" s="14" t="s">
        <v>72</v>
      </c>
      <c r="AY264" s="254" t="s">
        <v>128</v>
      </c>
    </row>
    <row r="265" s="15" customFormat="1">
      <c r="A265" s="15"/>
      <c r="B265" s="255"/>
      <c r="C265" s="256"/>
      <c r="D265" s="235" t="s">
        <v>137</v>
      </c>
      <c r="E265" s="257" t="s">
        <v>19</v>
      </c>
      <c r="F265" s="258" t="s">
        <v>140</v>
      </c>
      <c r="G265" s="256"/>
      <c r="H265" s="259">
        <v>13.948</v>
      </c>
      <c r="I265" s="260"/>
      <c r="J265" s="256"/>
      <c r="K265" s="256"/>
      <c r="L265" s="261"/>
      <c r="M265" s="262"/>
      <c r="N265" s="263"/>
      <c r="O265" s="263"/>
      <c r="P265" s="263"/>
      <c r="Q265" s="263"/>
      <c r="R265" s="263"/>
      <c r="S265" s="263"/>
      <c r="T265" s="264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5" t="s">
        <v>137</v>
      </c>
      <c r="AU265" s="265" t="s">
        <v>82</v>
      </c>
      <c r="AV265" s="15" t="s">
        <v>135</v>
      </c>
      <c r="AW265" s="15" t="s">
        <v>33</v>
      </c>
      <c r="AX265" s="15" t="s">
        <v>80</v>
      </c>
      <c r="AY265" s="265" t="s">
        <v>128</v>
      </c>
    </row>
    <row r="266" s="2" customFormat="1" ht="24" customHeight="1">
      <c r="A266" s="40"/>
      <c r="B266" s="41"/>
      <c r="C266" s="220" t="s">
        <v>399</v>
      </c>
      <c r="D266" s="220" t="s">
        <v>130</v>
      </c>
      <c r="E266" s="221" t="s">
        <v>838</v>
      </c>
      <c r="F266" s="222" t="s">
        <v>271</v>
      </c>
      <c r="G266" s="223" t="s">
        <v>272</v>
      </c>
      <c r="H266" s="224">
        <v>18.385999999999999</v>
      </c>
      <c r="I266" s="225"/>
      <c r="J266" s="226">
        <f>ROUND(I266*H266,2)</f>
        <v>0</v>
      </c>
      <c r="K266" s="222" t="s">
        <v>134</v>
      </c>
      <c r="L266" s="46"/>
      <c r="M266" s="227" t="s">
        <v>19</v>
      </c>
      <c r="N266" s="228" t="s">
        <v>43</v>
      </c>
      <c r="O266" s="86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31" t="s">
        <v>135</v>
      </c>
      <c r="AT266" s="231" t="s">
        <v>130</v>
      </c>
      <c r="AU266" s="231" t="s">
        <v>82</v>
      </c>
      <c r="AY266" s="19" t="s">
        <v>128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9" t="s">
        <v>80</v>
      </c>
      <c r="BK266" s="232">
        <f>ROUND(I266*H266,2)</f>
        <v>0</v>
      </c>
      <c r="BL266" s="19" t="s">
        <v>135</v>
      </c>
      <c r="BM266" s="231" t="s">
        <v>839</v>
      </c>
    </row>
    <row r="267" s="14" customFormat="1">
      <c r="A267" s="14"/>
      <c r="B267" s="244"/>
      <c r="C267" s="245"/>
      <c r="D267" s="235" t="s">
        <v>137</v>
      </c>
      <c r="E267" s="246" t="s">
        <v>19</v>
      </c>
      <c r="F267" s="247" t="s">
        <v>1178</v>
      </c>
      <c r="G267" s="245"/>
      <c r="H267" s="248">
        <v>18.385999999999999</v>
      </c>
      <c r="I267" s="249"/>
      <c r="J267" s="245"/>
      <c r="K267" s="245"/>
      <c r="L267" s="250"/>
      <c r="M267" s="251"/>
      <c r="N267" s="252"/>
      <c r="O267" s="252"/>
      <c r="P267" s="252"/>
      <c r="Q267" s="252"/>
      <c r="R267" s="252"/>
      <c r="S267" s="252"/>
      <c r="T267" s="25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4" t="s">
        <v>137</v>
      </c>
      <c r="AU267" s="254" t="s">
        <v>82</v>
      </c>
      <c r="AV267" s="14" t="s">
        <v>82</v>
      </c>
      <c r="AW267" s="14" t="s">
        <v>33</v>
      </c>
      <c r="AX267" s="14" t="s">
        <v>72</v>
      </c>
      <c r="AY267" s="254" t="s">
        <v>128</v>
      </c>
    </row>
    <row r="268" s="15" customFormat="1">
      <c r="A268" s="15"/>
      <c r="B268" s="255"/>
      <c r="C268" s="256"/>
      <c r="D268" s="235" t="s">
        <v>137</v>
      </c>
      <c r="E268" s="257" t="s">
        <v>19</v>
      </c>
      <c r="F268" s="258" t="s">
        <v>140</v>
      </c>
      <c r="G268" s="256"/>
      <c r="H268" s="259">
        <v>18.385999999999999</v>
      </c>
      <c r="I268" s="260"/>
      <c r="J268" s="256"/>
      <c r="K268" s="256"/>
      <c r="L268" s="261"/>
      <c r="M268" s="262"/>
      <c r="N268" s="263"/>
      <c r="O268" s="263"/>
      <c r="P268" s="263"/>
      <c r="Q268" s="263"/>
      <c r="R268" s="263"/>
      <c r="S268" s="263"/>
      <c r="T268" s="264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5" t="s">
        <v>137</v>
      </c>
      <c r="AU268" s="265" t="s">
        <v>82</v>
      </c>
      <c r="AV268" s="15" t="s">
        <v>135</v>
      </c>
      <c r="AW268" s="15" t="s">
        <v>33</v>
      </c>
      <c r="AX268" s="15" t="s">
        <v>80</v>
      </c>
      <c r="AY268" s="265" t="s">
        <v>128</v>
      </c>
    </row>
    <row r="269" s="12" customFormat="1" ht="22.8" customHeight="1">
      <c r="A269" s="12"/>
      <c r="B269" s="204"/>
      <c r="C269" s="205"/>
      <c r="D269" s="206" t="s">
        <v>71</v>
      </c>
      <c r="E269" s="218" t="s">
        <v>841</v>
      </c>
      <c r="F269" s="218" t="s">
        <v>842</v>
      </c>
      <c r="G269" s="205"/>
      <c r="H269" s="205"/>
      <c r="I269" s="208"/>
      <c r="J269" s="219">
        <f>BK269</f>
        <v>0</v>
      </c>
      <c r="K269" s="205"/>
      <c r="L269" s="210"/>
      <c r="M269" s="211"/>
      <c r="N269" s="212"/>
      <c r="O269" s="212"/>
      <c r="P269" s="213">
        <f>P270</f>
        <v>0</v>
      </c>
      <c r="Q269" s="212"/>
      <c r="R269" s="213">
        <f>R270</f>
        <v>0</v>
      </c>
      <c r="S269" s="212"/>
      <c r="T269" s="214">
        <f>T270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5" t="s">
        <v>80</v>
      </c>
      <c r="AT269" s="216" t="s">
        <v>71</v>
      </c>
      <c r="AU269" s="216" t="s">
        <v>80</v>
      </c>
      <c r="AY269" s="215" t="s">
        <v>128</v>
      </c>
      <c r="BK269" s="217">
        <f>BK270</f>
        <v>0</v>
      </c>
    </row>
    <row r="270" s="2" customFormat="1" ht="24" customHeight="1">
      <c r="A270" s="40"/>
      <c r="B270" s="41"/>
      <c r="C270" s="220" t="s">
        <v>403</v>
      </c>
      <c r="D270" s="220" t="s">
        <v>130</v>
      </c>
      <c r="E270" s="221" t="s">
        <v>844</v>
      </c>
      <c r="F270" s="222" t="s">
        <v>845</v>
      </c>
      <c r="G270" s="223" t="s">
        <v>272</v>
      </c>
      <c r="H270" s="224">
        <v>49.628999999999998</v>
      </c>
      <c r="I270" s="225"/>
      <c r="J270" s="226">
        <f>ROUND(I270*H270,2)</f>
        <v>0</v>
      </c>
      <c r="K270" s="222" t="s">
        <v>134</v>
      </c>
      <c r="L270" s="46"/>
      <c r="M270" s="227" t="s">
        <v>19</v>
      </c>
      <c r="N270" s="228" t="s">
        <v>43</v>
      </c>
      <c r="O270" s="86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31" t="s">
        <v>135</v>
      </c>
      <c r="AT270" s="231" t="s">
        <v>130</v>
      </c>
      <c r="AU270" s="231" t="s">
        <v>82</v>
      </c>
      <c r="AY270" s="19" t="s">
        <v>128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9" t="s">
        <v>80</v>
      </c>
      <c r="BK270" s="232">
        <f>ROUND(I270*H270,2)</f>
        <v>0</v>
      </c>
      <c r="BL270" s="19" t="s">
        <v>135</v>
      </c>
      <c r="BM270" s="231" t="s">
        <v>846</v>
      </c>
    </row>
    <row r="271" s="12" customFormat="1" ht="25.92" customHeight="1">
      <c r="A271" s="12"/>
      <c r="B271" s="204"/>
      <c r="C271" s="205"/>
      <c r="D271" s="206" t="s">
        <v>71</v>
      </c>
      <c r="E271" s="207" t="s">
        <v>847</v>
      </c>
      <c r="F271" s="207" t="s">
        <v>848</v>
      </c>
      <c r="G271" s="205"/>
      <c r="H271" s="205"/>
      <c r="I271" s="208"/>
      <c r="J271" s="209">
        <f>BK271</f>
        <v>0</v>
      </c>
      <c r="K271" s="205"/>
      <c r="L271" s="210"/>
      <c r="M271" s="211"/>
      <c r="N271" s="212"/>
      <c r="O271" s="212"/>
      <c r="P271" s="213">
        <f>P272</f>
        <v>0</v>
      </c>
      <c r="Q271" s="212"/>
      <c r="R271" s="213">
        <f>R272</f>
        <v>0.01754</v>
      </c>
      <c r="S271" s="212"/>
      <c r="T271" s="214">
        <f>T272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5" t="s">
        <v>82</v>
      </c>
      <c r="AT271" s="216" t="s">
        <v>71</v>
      </c>
      <c r="AU271" s="216" t="s">
        <v>72</v>
      </c>
      <c r="AY271" s="215" t="s">
        <v>128</v>
      </c>
      <c r="BK271" s="217">
        <f>BK272</f>
        <v>0</v>
      </c>
    </row>
    <row r="272" s="12" customFormat="1" ht="22.8" customHeight="1">
      <c r="A272" s="12"/>
      <c r="B272" s="204"/>
      <c r="C272" s="205"/>
      <c r="D272" s="206" t="s">
        <v>71</v>
      </c>
      <c r="E272" s="218" t="s">
        <v>864</v>
      </c>
      <c r="F272" s="218" t="s">
        <v>865</v>
      </c>
      <c r="G272" s="205"/>
      <c r="H272" s="205"/>
      <c r="I272" s="208"/>
      <c r="J272" s="219">
        <f>BK272</f>
        <v>0</v>
      </c>
      <c r="K272" s="205"/>
      <c r="L272" s="210"/>
      <c r="M272" s="211"/>
      <c r="N272" s="212"/>
      <c r="O272" s="212"/>
      <c r="P272" s="213">
        <f>SUM(P273:P294)</f>
        <v>0</v>
      </c>
      <c r="Q272" s="212"/>
      <c r="R272" s="213">
        <f>SUM(R273:R294)</f>
        <v>0.01754</v>
      </c>
      <c r="S272" s="212"/>
      <c r="T272" s="214">
        <f>SUM(T273:T294)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15" t="s">
        <v>82</v>
      </c>
      <c r="AT272" s="216" t="s">
        <v>71</v>
      </c>
      <c r="AU272" s="216" t="s">
        <v>80</v>
      </c>
      <c r="AY272" s="215" t="s">
        <v>128</v>
      </c>
      <c r="BK272" s="217">
        <f>SUM(BK273:BK294)</f>
        <v>0</v>
      </c>
    </row>
    <row r="273" s="2" customFormat="1" ht="24" customHeight="1">
      <c r="A273" s="40"/>
      <c r="B273" s="41"/>
      <c r="C273" s="220" t="s">
        <v>407</v>
      </c>
      <c r="D273" s="220" t="s">
        <v>130</v>
      </c>
      <c r="E273" s="221" t="s">
        <v>875</v>
      </c>
      <c r="F273" s="222" t="s">
        <v>876</v>
      </c>
      <c r="G273" s="223" t="s">
        <v>187</v>
      </c>
      <c r="H273" s="224">
        <v>11</v>
      </c>
      <c r="I273" s="225"/>
      <c r="J273" s="226">
        <f>ROUND(I273*H273,2)</f>
        <v>0</v>
      </c>
      <c r="K273" s="222" t="s">
        <v>134</v>
      </c>
      <c r="L273" s="46"/>
      <c r="M273" s="227" t="s">
        <v>19</v>
      </c>
      <c r="N273" s="228" t="s">
        <v>43</v>
      </c>
      <c r="O273" s="86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31" t="s">
        <v>248</v>
      </c>
      <c r="AT273" s="231" t="s">
        <v>130</v>
      </c>
      <c r="AU273" s="231" t="s">
        <v>82</v>
      </c>
      <c r="AY273" s="19" t="s">
        <v>128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9" t="s">
        <v>80</v>
      </c>
      <c r="BK273" s="232">
        <f>ROUND(I273*H273,2)</f>
        <v>0</v>
      </c>
      <c r="BL273" s="19" t="s">
        <v>248</v>
      </c>
      <c r="BM273" s="231" t="s">
        <v>877</v>
      </c>
    </row>
    <row r="274" s="2" customFormat="1" ht="16.5" customHeight="1">
      <c r="A274" s="40"/>
      <c r="B274" s="41"/>
      <c r="C274" s="277" t="s">
        <v>412</v>
      </c>
      <c r="D274" s="277" t="s">
        <v>280</v>
      </c>
      <c r="E274" s="278" t="s">
        <v>879</v>
      </c>
      <c r="F274" s="279" t="s">
        <v>880</v>
      </c>
      <c r="G274" s="280" t="s">
        <v>187</v>
      </c>
      <c r="H274" s="281">
        <v>11</v>
      </c>
      <c r="I274" s="282"/>
      <c r="J274" s="283">
        <f>ROUND(I274*H274,2)</f>
        <v>0</v>
      </c>
      <c r="K274" s="279" t="s">
        <v>134</v>
      </c>
      <c r="L274" s="284"/>
      <c r="M274" s="285" t="s">
        <v>19</v>
      </c>
      <c r="N274" s="286" t="s">
        <v>43</v>
      </c>
      <c r="O274" s="86"/>
      <c r="P274" s="229">
        <f>O274*H274</f>
        <v>0</v>
      </c>
      <c r="Q274" s="229">
        <v>0.00089999999999999998</v>
      </c>
      <c r="R274" s="229">
        <f>Q274*H274</f>
        <v>0.0098999999999999991</v>
      </c>
      <c r="S274" s="229">
        <v>0</v>
      </c>
      <c r="T274" s="230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31" t="s">
        <v>367</v>
      </c>
      <c r="AT274" s="231" t="s">
        <v>280</v>
      </c>
      <c r="AU274" s="231" t="s">
        <v>82</v>
      </c>
      <c r="AY274" s="19" t="s">
        <v>128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9" t="s">
        <v>80</v>
      </c>
      <c r="BK274" s="232">
        <f>ROUND(I274*H274,2)</f>
        <v>0</v>
      </c>
      <c r="BL274" s="19" t="s">
        <v>248</v>
      </c>
      <c r="BM274" s="231" t="s">
        <v>881</v>
      </c>
    </row>
    <row r="275" s="2" customFormat="1" ht="24" customHeight="1">
      <c r="A275" s="40"/>
      <c r="B275" s="41"/>
      <c r="C275" s="220" t="s">
        <v>416</v>
      </c>
      <c r="D275" s="220" t="s">
        <v>130</v>
      </c>
      <c r="E275" s="221" t="s">
        <v>883</v>
      </c>
      <c r="F275" s="222" t="s">
        <v>884</v>
      </c>
      <c r="G275" s="223" t="s">
        <v>187</v>
      </c>
      <c r="H275" s="224">
        <v>9</v>
      </c>
      <c r="I275" s="225"/>
      <c r="J275" s="226">
        <f>ROUND(I275*H275,2)</f>
        <v>0</v>
      </c>
      <c r="K275" s="222" t="s">
        <v>134</v>
      </c>
      <c r="L275" s="46"/>
      <c r="M275" s="227" t="s">
        <v>19</v>
      </c>
      <c r="N275" s="228" t="s">
        <v>43</v>
      </c>
      <c r="O275" s="86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31" t="s">
        <v>248</v>
      </c>
      <c r="AT275" s="231" t="s">
        <v>130</v>
      </c>
      <c r="AU275" s="231" t="s">
        <v>82</v>
      </c>
      <c r="AY275" s="19" t="s">
        <v>128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9" t="s">
        <v>80</v>
      </c>
      <c r="BK275" s="232">
        <f>ROUND(I275*H275,2)</f>
        <v>0</v>
      </c>
      <c r="BL275" s="19" t="s">
        <v>248</v>
      </c>
      <c r="BM275" s="231" t="s">
        <v>885</v>
      </c>
    </row>
    <row r="276" s="2" customFormat="1" ht="24" customHeight="1">
      <c r="A276" s="40"/>
      <c r="B276" s="41"/>
      <c r="C276" s="220" t="s">
        <v>421</v>
      </c>
      <c r="D276" s="220" t="s">
        <v>130</v>
      </c>
      <c r="E276" s="221" t="s">
        <v>891</v>
      </c>
      <c r="F276" s="222" t="s">
        <v>892</v>
      </c>
      <c r="G276" s="223" t="s">
        <v>410</v>
      </c>
      <c r="H276" s="224">
        <v>8</v>
      </c>
      <c r="I276" s="225"/>
      <c r="J276" s="226">
        <f>ROUND(I276*H276,2)</f>
        <v>0</v>
      </c>
      <c r="K276" s="222" t="s">
        <v>134</v>
      </c>
      <c r="L276" s="46"/>
      <c r="M276" s="227" t="s">
        <v>19</v>
      </c>
      <c r="N276" s="228" t="s">
        <v>43</v>
      </c>
      <c r="O276" s="86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31" t="s">
        <v>248</v>
      </c>
      <c r="AT276" s="231" t="s">
        <v>130</v>
      </c>
      <c r="AU276" s="231" t="s">
        <v>82</v>
      </c>
      <c r="AY276" s="19" t="s">
        <v>128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9" t="s">
        <v>80</v>
      </c>
      <c r="BK276" s="232">
        <f>ROUND(I276*H276,2)</f>
        <v>0</v>
      </c>
      <c r="BL276" s="19" t="s">
        <v>248</v>
      </c>
      <c r="BM276" s="231" t="s">
        <v>893</v>
      </c>
    </row>
    <row r="277" s="2" customFormat="1" ht="16.5" customHeight="1">
      <c r="A277" s="40"/>
      <c r="B277" s="41"/>
      <c r="C277" s="220" t="s">
        <v>426</v>
      </c>
      <c r="D277" s="220" t="s">
        <v>130</v>
      </c>
      <c r="E277" s="221" t="s">
        <v>899</v>
      </c>
      <c r="F277" s="222" t="s">
        <v>900</v>
      </c>
      <c r="G277" s="223" t="s">
        <v>410</v>
      </c>
      <c r="H277" s="224">
        <v>2</v>
      </c>
      <c r="I277" s="225"/>
      <c r="J277" s="226">
        <f>ROUND(I277*H277,2)</f>
        <v>0</v>
      </c>
      <c r="K277" s="222" t="s">
        <v>134</v>
      </c>
      <c r="L277" s="46"/>
      <c r="M277" s="227" t="s">
        <v>19</v>
      </c>
      <c r="N277" s="228" t="s">
        <v>43</v>
      </c>
      <c r="O277" s="86"/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31" t="s">
        <v>248</v>
      </c>
      <c r="AT277" s="231" t="s">
        <v>130</v>
      </c>
      <c r="AU277" s="231" t="s">
        <v>82</v>
      </c>
      <c r="AY277" s="19" t="s">
        <v>128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9" t="s">
        <v>80</v>
      </c>
      <c r="BK277" s="232">
        <f>ROUND(I277*H277,2)</f>
        <v>0</v>
      </c>
      <c r="BL277" s="19" t="s">
        <v>248</v>
      </c>
      <c r="BM277" s="231" t="s">
        <v>901</v>
      </c>
    </row>
    <row r="278" s="2" customFormat="1" ht="16.5" customHeight="1">
      <c r="A278" s="40"/>
      <c r="B278" s="41"/>
      <c r="C278" s="220" t="s">
        <v>431</v>
      </c>
      <c r="D278" s="220" t="s">
        <v>130</v>
      </c>
      <c r="E278" s="221" t="s">
        <v>1179</v>
      </c>
      <c r="F278" s="222" t="s">
        <v>1180</v>
      </c>
      <c r="G278" s="223" t="s">
        <v>410</v>
      </c>
      <c r="H278" s="224">
        <v>1</v>
      </c>
      <c r="I278" s="225"/>
      <c r="J278" s="226">
        <f>ROUND(I278*H278,2)</f>
        <v>0</v>
      </c>
      <c r="K278" s="222" t="s">
        <v>19</v>
      </c>
      <c r="L278" s="46"/>
      <c r="M278" s="227" t="s">
        <v>19</v>
      </c>
      <c r="N278" s="228" t="s">
        <v>43</v>
      </c>
      <c r="O278" s="86"/>
      <c r="P278" s="229">
        <f>O278*H278</f>
        <v>0</v>
      </c>
      <c r="Q278" s="229">
        <v>0</v>
      </c>
      <c r="R278" s="229">
        <f>Q278*H278</f>
        <v>0</v>
      </c>
      <c r="S278" s="229">
        <v>0</v>
      </c>
      <c r="T278" s="230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31" t="s">
        <v>248</v>
      </c>
      <c r="AT278" s="231" t="s">
        <v>130</v>
      </c>
      <c r="AU278" s="231" t="s">
        <v>82</v>
      </c>
      <c r="AY278" s="19" t="s">
        <v>128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9" t="s">
        <v>80</v>
      </c>
      <c r="BK278" s="232">
        <f>ROUND(I278*H278,2)</f>
        <v>0</v>
      </c>
      <c r="BL278" s="19" t="s">
        <v>248</v>
      </c>
      <c r="BM278" s="231" t="s">
        <v>1181</v>
      </c>
    </row>
    <row r="279" s="2" customFormat="1" ht="16.5" customHeight="1">
      <c r="A279" s="40"/>
      <c r="B279" s="41"/>
      <c r="C279" s="220" t="s">
        <v>440</v>
      </c>
      <c r="D279" s="220" t="s">
        <v>130</v>
      </c>
      <c r="E279" s="221" t="s">
        <v>919</v>
      </c>
      <c r="F279" s="222" t="s">
        <v>920</v>
      </c>
      <c r="G279" s="223" t="s">
        <v>410</v>
      </c>
      <c r="H279" s="224">
        <v>1</v>
      </c>
      <c r="I279" s="225"/>
      <c r="J279" s="226">
        <f>ROUND(I279*H279,2)</f>
        <v>0</v>
      </c>
      <c r="K279" s="222" t="s">
        <v>134</v>
      </c>
      <c r="L279" s="46"/>
      <c r="M279" s="227" t="s">
        <v>19</v>
      </c>
      <c r="N279" s="228" t="s">
        <v>43</v>
      </c>
      <c r="O279" s="86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31" t="s">
        <v>248</v>
      </c>
      <c r="AT279" s="231" t="s">
        <v>130</v>
      </c>
      <c r="AU279" s="231" t="s">
        <v>82</v>
      </c>
      <c r="AY279" s="19" t="s">
        <v>128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19" t="s">
        <v>80</v>
      </c>
      <c r="BK279" s="232">
        <f>ROUND(I279*H279,2)</f>
        <v>0</v>
      </c>
      <c r="BL279" s="19" t="s">
        <v>248</v>
      </c>
      <c r="BM279" s="231" t="s">
        <v>921</v>
      </c>
    </row>
    <row r="280" s="13" customFormat="1">
      <c r="A280" s="13"/>
      <c r="B280" s="233"/>
      <c r="C280" s="234"/>
      <c r="D280" s="235" t="s">
        <v>137</v>
      </c>
      <c r="E280" s="236" t="s">
        <v>19</v>
      </c>
      <c r="F280" s="237" t="s">
        <v>1182</v>
      </c>
      <c r="G280" s="234"/>
      <c r="H280" s="236" t="s">
        <v>19</v>
      </c>
      <c r="I280" s="238"/>
      <c r="J280" s="234"/>
      <c r="K280" s="234"/>
      <c r="L280" s="239"/>
      <c r="M280" s="240"/>
      <c r="N280" s="241"/>
      <c r="O280" s="241"/>
      <c r="P280" s="241"/>
      <c r="Q280" s="241"/>
      <c r="R280" s="241"/>
      <c r="S280" s="241"/>
      <c r="T280" s="24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3" t="s">
        <v>137</v>
      </c>
      <c r="AU280" s="243" t="s">
        <v>82</v>
      </c>
      <c r="AV280" s="13" t="s">
        <v>80</v>
      </c>
      <c r="AW280" s="13" t="s">
        <v>33</v>
      </c>
      <c r="AX280" s="13" t="s">
        <v>72</v>
      </c>
      <c r="AY280" s="243" t="s">
        <v>128</v>
      </c>
    </row>
    <row r="281" s="14" customFormat="1">
      <c r="A281" s="14"/>
      <c r="B281" s="244"/>
      <c r="C281" s="245"/>
      <c r="D281" s="235" t="s">
        <v>137</v>
      </c>
      <c r="E281" s="246" t="s">
        <v>19</v>
      </c>
      <c r="F281" s="247" t="s">
        <v>80</v>
      </c>
      <c r="G281" s="245"/>
      <c r="H281" s="248">
        <v>1</v>
      </c>
      <c r="I281" s="249"/>
      <c r="J281" s="245"/>
      <c r="K281" s="245"/>
      <c r="L281" s="250"/>
      <c r="M281" s="251"/>
      <c r="N281" s="252"/>
      <c r="O281" s="252"/>
      <c r="P281" s="252"/>
      <c r="Q281" s="252"/>
      <c r="R281" s="252"/>
      <c r="S281" s="252"/>
      <c r="T281" s="253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4" t="s">
        <v>137</v>
      </c>
      <c r="AU281" s="254" t="s">
        <v>82</v>
      </c>
      <c r="AV281" s="14" t="s">
        <v>82</v>
      </c>
      <c r="AW281" s="14" t="s">
        <v>33</v>
      </c>
      <c r="AX281" s="14" t="s">
        <v>72</v>
      </c>
      <c r="AY281" s="254" t="s">
        <v>128</v>
      </c>
    </row>
    <row r="282" s="15" customFormat="1">
      <c r="A282" s="15"/>
      <c r="B282" s="255"/>
      <c r="C282" s="256"/>
      <c r="D282" s="235" t="s">
        <v>137</v>
      </c>
      <c r="E282" s="257" t="s">
        <v>19</v>
      </c>
      <c r="F282" s="258" t="s">
        <v>140</v>
      </c>
      <c r="G282" s="256"/>
      <c r="H282" s="259">
        <v>1</v>
      </c>
      <c r="I282" s="260"/>
      <c r="J282" s="256"/>
      <c r="K282" s="256"/>
      <c r="L282" s="261"/>
      <c r="M282" s="262"/>
      <c r="N282" s="263"/>
      <c r="O282" s="263"/>
      <c r="P282" s="263"/>
      <c r="Q282" s="263"/>
      <c r="R282" s="263"/>
      <c r="S282" s="263"/>
      <c r="T282" s="264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65" t="s">
        <v>137</v>
      </c>
      <c r="AU282" s="265" t="s">
        <v>82</v>
      </c>
      <c r="AV282" s="15" t="s">
        <v>135</v>
      </c>
      <c r="AW282" s="15" t="s">
        <v>33</v>
      </c>
      <c r="AX282" s="15" t="s">
        <v>80</v>
      </c>
      <c r="AY282" s="265" t="s">
        <v>128</v>
      </c>
    </row>
    <row r="283" s="2" customFormat="1" ht="16.5" customHeight="1">
      <c r="A283" s="40"/>
      <c r="B283" s="41"/>
      <c r="C283" s="220" t="s">
        <v>446</v>
      </c>
      <c r="D283" s="220" t="s">
        <v>130</v>
      </c>
      <c r="E283" s="221" t="s">
        <v>932</v>
      </c>
      <c r="F283" s="222" t="s">
        <v>933</v>
      </c>
      <c r="G283" s="223" t="s">
        <v>410</v>
      </c>
      <c r="H283" s="224">
        <v>1</v>
      </c>
      <c r="I283" s="225"/>
      <c r="J283" s="226">
        <f>ROUND(I283*H283,2)</f>
        <v>0</v>
      </c>
      <c r="K283" s="222" t="s">
        <v>134</v>
      </c>
      <c r="L283" s="46"/>
      <c r="M283" s="227" t="s">
        <v>19</v>
      </c>
      <c r="N283" s="228" t="s">
        <v>43</v>
      </c>
      <c r="O283" s="86"/>
      <c r="P283" s="229">
        <f>O283*H283</f>
        <v>0</v>
      </c>
      <c r="Q283" s="229">
        <v>0</v>
      </c>
      <c r="R283" s="229">
        <f>Q283*H283</f>
        <v>0</v>
      </c>
      <c r="S283" s="229">
        <v>0</v>
      </c>
      <c r="T283" s="230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31" t="s">
        <v>248</v>
      </c>
      <c r="AT283" s="231" t="s">
        <v>130</v>
      </c>
      <c r="AU283" s="231" t="s">
        <v>82</v>
      </c>
      <c r="AY283" s="19" t="s">
        <v>128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9" t="s">
        <v>80</v>
      </c>
      <c r="BK283" s="232">
        <f>ROUND(I283*H283,2)</f>
        <v>0</v>
      </c>
      <c r="BL283" s="19" t="s">
        <v>248</v>
      </c>
      <c r="BM283" s="231" t="s">
        <v>934</v>
      </c>
    </row>
    <row r="284" s="2" customFormat="1" ht="16.5" customHeight="1">
      <c r="A284" s="40"/>
      <c r="B284" s="41"/>
      <c r="C284" s="277" t="s">
        <v>450</v>
      </c>
      <c r="D284" s="277" t="s">
        <v>280</v>
      </c>
      <c r="E284" s="278" t="s">
        <v>936</v>
      </c>
      <c r="F284" s="279" t="s">
        <v>937</v>
      </c>
      <c r="G284" s="280" t="s">
        <v>410</v>
      </c>
      <c r="H284" s="281">
        <v>1</v>
      </c>
      <c r="I284" s="282"/>
      <c r="J284" s="283">
        <f>ROUND(I284*H284,2)</f>
        <v>0</v>
      </c>
      <c r="K284" s="279" t="s">
        <v>19</v>
      </c>
      <c r="L284" s="284"/>
      <c r="M284" s="285" t="s">
        <v>19</v>
      </c>
      <c r="N284" s="286" t="s">
        <v>43</v>
      </c>
      <c r="O284" s="86"/>
      <c r="P284" s="229">
        <f>O284*H284</f>
        <v>0</v>
      </c>
      <c r="Q284" s="229">
        <v>0.00021000000000000001</v>
      </c>
      <c r="R284" s="229">
        <f>Q284*H284</f>
        <v>0.00021000000000000001</v>
      </c>
      <c r="S284" s="229">
        <v>0</v>
      </c>
      <c r="T284" s="230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31" t="s">
        <v>367</v>
      </c>
      <c r="AT284" s="231" t="s">
        <v>280</v>
      </c>
      <c r="AU284" s="231" t="s">
        <v>82</v>
      </c>
      <c r="AY284" s="19" t="s">
        <v>128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9" t="s">
        <v>80</v>
      </c>
      <c r="BK284" s="232">
        <f>ROUND(I284*H284,2)</f>
        <v>0</v>
      </c>
      <c r="BL284" s="19" t="s">
        <v>248</v>
      </c>
      <c r="BM284" s="231" t="s">
        <v>938</v>
      </c>
    </row>
    <row r="285" s="2" customFormat="1" ht="16.5" customHeight="1">
      <c r="A285" s="40"/>
      <c r="B285" s="41"/>
      <c r="C285" s="220" t="s">
        <v>456</v>
      </c>
      <c r="D285" s="220" t="s">
        <v>130</v>
      </c>
      <c r="E285" s="221" t="s">
        <v>1183</v>
      </c>
      <c r="F285" s="222" t="s">
        <v>1184</v>
      </c>
      <c r="G285" s="223" t="s">
        <v>410</v>
      </c>
      <c r="H285" s="224">
        <v>1</v>
      </c>
      <c r="I285" s="225"/>
      <c r="J285" s="226">
        <f>ROUND(I285*H285,2)</f>
        <v>0</v>
      </c>
      <c r="K285" s="222" t="s">
        <v>134</v>
      </c>
      <c r="L285" s="46"/>
      <c r="M285" s="227" t="s">
        <v>19</v>
      </c>
      <c r="N285" s="228" t="s">
        <v>43</v>
      </c>
      <c r="O285" s="86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248</v>
      </c>
      <c r="AT285" s="231" t="s">
        <v>130</v>
      </c>
      <c r="AU285" s="231" t="s">
        <v>82</v>
      </c>
      <c r="AY285" s="19" t="s">
        <v>128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9" t="s">
        <v>80</v>
      </c>
      <c r="BK285" s="232">
        <f>ROUND(I285*H285,2)</f>
        <v>0</v>
      </c>
      <c r="BL285" s="19" t="s">
        <v>248</v>
      </c>
      <c r="BM285" s="231" t="s">
        <v>1185</v>
      </c>
    </row>
    <row r="286" s="2" customFormat="1" ht="24" customHeight="1">
      <c r="A286" s="40"/>
      <c r="B286" s="41"/>
      <c r="C286" s="220" t="s">
        <v>461</v>
      </c>
      <c r="D286" s="220" t="s">
        <v>130</v>
      </c>
      <c r="E286" s="221" t="s">
        <v>940</v>
      </c>
      <c r="F286" s="222" t="s">
        <v>941</v>
      </c>
      <c r="G286" s="223" t="s">
        <v>187</v>
      </c>
      <c r="H286" s="224">
        <v>11</v>
      </c>
      <c r="I286" s="225"/>
      <c r="J286" s="226">
        <f>ROUND(I286*H286,2)</f>
        <v>0</v>
      </c>
      <c r="K286" s="222" t="s">
        <v>134</v>
      </c>
      <c r="L286" s="46"/>
      <c r="M286" s="227" t="s">
        <v>19</v>
      </c>
      <c r="N286" s="228" t="s">
        <v>43</v>
      </c>
      <c r="O286" s="86"/>
      <c r="P286" s="229">
        <f>O286*H286</f>
        <v>0</v>
      </c>
      <c r="Q286" s="229">
        <v>0</v>
      </c>
      <c r="R286" s="229">
        <f>Q286*H286</f>
        <v>0</v>
      </c>
      <c r="S286" s="229">
        <v>0</v>
      </c>
      <c r="T286" s="230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31" t="s">
        <v>248</v>
      </c>
      <c r="AT286" s="231" t="s">
        <v>130</v>
      </c>
      <c r="AU286" s="231" t="s">
        <v>82</v>
      </c>
      <c r="AY286" s="19" t="s">
        <v>128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9" t="s">
        <v>80</v>
      </c>
      <c r="BK286" s="232">
        <f>ROUND(I286*H286,2)</f>
        <v>0</v>
      </c>
      <c r="BL286" s="19" t="s">
        <v>248</v>
      </c>
      <c r="BM286" s="231" t="s">
        <v>942</v>
      </c>
    </row>
    <row r="287" s="2" customFormat="1" ht="16.5" customHeight="1">
      <c r="A287" s="40"/>
      <c r="B287" s="41"/>
      <c r="C287" s="277" t="s">
        <v>466</v>
      </c>
      <c r="D287" s="277" t="s">
        <v>280</v>
      </c>
      <c r="E287" s="278" t="s">
        <v>944</v>
      </c>
      <c r="F287" s="279" t="s">
        <v>945</v>
      </c>
      <c r="G287" s="280" t="s">
        <v>314</v>
      </c>
      <c r="H287" s="281">
        <v>7.04</v>
      </c>
      <c r="I287" s="282"/>
      <c r="J287" s="283">
        <f>ROUND(I287*H287,2)</f>
        <v>0</v>
      </c>
      <c r="K287" s="279" t="s">
        <v>134</v>
      </c>
      <c r="L287" s="284"/>
      <c r="M287" s="285" t="s">
        <v>19</v>
      </c>
      <c r="N287" s="286" t="s">
        <v>43</v>
      </c>
      <c r="O287" s="86"/>
      <c r="P287" s="229">
        <f>O287*H287</f>
        <v>0</v>
      </c>
      <c r="Q287" s="229">
        <v>0.001</v>
      </c>
      <c r="R287" s="229">
        <f>Q287*H287</f>
        <v>0.0070400000000000003</v>
      </c>
      <c r="S287" s="229">
        <v>0</v>
      </c>
      <c r="T287" s="23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31" t="s">
        <v>367</v>
      </c>
      <c r="AT287" s="231" t="s">
        <v>280</v>
      </c>
      <c r="AU287" s="231" t="s">
        <v>82</v>
      </c>
      <c r="AY287" s="19" t="s">
        <v>128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9" t="s">
        <v>80</v>
      </c>
      <c r="BK287" s="232">
        <f>ROUND(I287*H287,2)</f>
        <v>0</v>
      </c>
      <c r="BL287" s="19" t="s">
        <v>248</v>
      </c>
      <c r="BM287" s="231" t="s">
        <v>946</v>
      </c>
    </row>
    <row r="288" s="14" customFormat="1">
      <c r="A288" s="14"/>
      <c r="B288" s="244"/>
      <c r="C288" s="245"/>
      <c r="D288" s="235" t="s">
        <v>137</v>
      </c>
      <c r="E288" s="246" t="s">
        <v>19</v>
      </c>
      <c r="F288" s="247" t="s">
        <v>1186</v>
      </c>
      <c r="G288" s="245"/>
      <c r="H288" s="248">
        <v>7.04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137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128</v>
      </c>
    </row>
    <row r="289" s="15" customFormat="1">
      <c r="A289" s="15"/>
      <c r="B289" s="255"/>
      <c r="C289" s="256"/>
      <c r="D289" s="235" t="s">
        <v>137</v>
      </c>
      <c r="E289" s="257" t="s">
        <v>19</v>
      </c>
      <c r="F289" s="258" t="s">
        <v>140</v>
      </c>
      <c r="G289" s="256"/>
      <c r="H289" s="259">
        <v>7.04</v>
      </c>
      <c r="I289" s="260"/>
      <c r="J289" s="256"/>
      <c r="K289" s="256"/>
      <c r="L289" s="261"/>
      <c r="M289" s="262"/>
      <c r="N289" s="263"/>
      <c r="O289" s="263"/>
      <c r="P289" s="263"/>
      <c r="Q289" s="263"/>
      <c r="R289" s="263"/>
      <c r="S289" s="263"/>
      <c r="T289" s="26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5" t="s">
        <v>137</v>
      </c>
      <c r="AU289" s="265" t="s">
        <v>82</v>
      </c>
      <c r="AV289" s="15" t="s">
        <v>135</v>
      </c>
      <c r="AW289" s="15" t="s">
        <v>33</v>
      </c>
      <c r="AX289" s="15" t="s">
        <v>80</v>
      </c>
      <c r="AY289" s="265" t="s">
        <v>128</v>
      </c>
    </row>
    <row r="290" s="2" customFormat="1" ht="16.5" customHeight="1">
      <c r="A290" s="40"/>
      <c r="B290" s="41"/>
      <c r="C290" s="220" t="s">
        <v>472</v>
      </c>
      <c r="D290" s="220" t="s">
        <v>130</v>
      </c>
      <c r="E290" s="221" t="s">
        <v>949</v>
      </c>
      <c r="F290" s="222" t="s">
        <v>950</v>
      </c>
      <c r="G290" s="223" t="s">
        <v>410</v>
      </c>
      <c r="H290" s="224">
        <v>1</v>
      </c>
      <c r="I290" s="225"/>
      <c r="J290" s="226">
        <f>ROUND(I290*H290,2)</f>
        <v>0</v>
      </c>
      <c r="K290" s="222" t="s">
        <v>134</v>
      </c>
      <c r="L290" s="46"/>
      <c r="M290" s="227" t="s">
        <v>19</v>
      </c>
      <c r="N290" s="228" t="s">
        <v>43</v>
      </c>
      <c r="O290" s="86"/>
      <c r="P290" s="229">
        <f>O290*H290</f>
        <v>0</v>
      </c>
      <c r="Q290" s="229">
        <v>0</v>
      </c>
      <c r="R290" s="229">
        <f>Q290*H290</f>
        <v>0</v>
      </c>
      <c r="S290" s="229">
        <v>0</v>
      </c>
      <c r="T290" s="230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31" t="s">
        <v>248</v>
      </c>
      <c r="AT290" s="231" t="s">
        <v>130</v>
      </c>
      <c r="AU290" s="231" t="s">
        <v>82</v>
      </c>
      <c r="AY290" s="19" t="s">
        <v>128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9" t="s">
        <v>80</v>
      </c>
      <c r="BK290" s="232">
        <f>ROUND(I290*H290,2)</f>
        <v>0</v>
      </c>
      <c r="BL290" s="19" t="s">
        <v>248</v>
      </c>
      <c r="BM290" s="231" t="s">
        <v>951</v>
      </c>
    </row>
    <row r="291" s="2" customFormat="1" ht="16.5" customHeight="1">
      <c r="A291" s="40"/>
      <c r="B291" s="41"/>
      <c r="C291" s="277" t="s">
        <v>476</v>
      </c>
      <c r="D291" s="277" t="s">
        <v>280</v>
      </c>
      <c r="E291" s="278" t="s">
        <v>953</v>
      </c>
      <c r="F291" s="279" t="s">
        <v>954</v>
      </c>
      <c r="G291" s="280" t="s">
        <v>410</v>
      </c>
      <c r="H291" s="281">
        <v>1</v>
      </c>
      <c r="I291" s="282"/>
      <c r="J291" s="283">
        <f>ROUND(I291*H291,2)</f>
        <v>0</v>
      </c>
      <c r="K291" s="279" t="s">
        <v>134</v>
      </c>
      <c r="L291" s="284"/>
      <c r="M291" s="285" t="s">
        <v>19</v>
      </c>
      <c r="N291" s="286" t="s">
        <v>43</v>
      </c>
      <c r="O291" s="86"/>
      <c r="P291" s="229">
        <f>O291*H291</f>
        <v>0</v>
      </c>
      <c r="Q291" s="229">
        <v>0.00023000000000000001</v>
      </c>
      <c r="R291" s="229">
        <f>Q291*H291</f>
        <v>0.00023000000000000001</v>
      </c>
      <c r="S291" s="229">
        <v>0</v>
      </c>
      <c r="T291" s="230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31" t="s">
        <v>367</v>
      </c>
      <c r="AT291" s="231" t="s">
        <v>280</v>
      </c>
      <c r="AU291" s="231" t="s">
        <v>82</v>
      </c>
      <c r="AY291" s="19" t="s">
        <v>128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9" t="s">
        <v>80</v>
      </c>
      <c r="BK291" s="232">
        <f>ROUND(I291*H291,2)</f>
        <v>0</v>
      </c>
      <c r="BL291" s="19" t="s">
        <v>248</v>
      </c>
      <c r="BM291" s="231" t="s">
        <v>955</v>
      </c>
    </row>
    <row r="292" s="2" customFormat="1" ht="16.5" customHeight="1">
      <c r="A292" s="40"/>
      <c r="B292" s="41"/>
      <c r="C292" s="220" t="s">
        <v>481</v>
      </c>
      <c r="D292" s="220" t="s">
        <v>130</v>
      </c>
      <c r="E292" s="221" t="s">
        <v>957</v>
      </c>
      <c r="F292" s="222" t="s">
        <v>958</v>
      </c>
      <c r="G292" s="223" t="s">
        <v>410</v>
      </c>
      <c r="H292" s="224">
        <v>1</v>
      </c>
      <c r="I292" s="225"/>
      <c r="J292" s="226">
        <f>ROUND(I292*H292,2)</f>
        <v>0</v>
      </c>
      <c r="K292" s="222" t="s">
        <v>19</v>
      </c>
      <c r="L292" s="46"/>
      <c r="M292" s="227" t="s">
        <v>19</v>
      </c>
      <c r="N292" s="228" t="s">
        <v>43</v>
      </c>
      <c r="O292" s="86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31" t="s">
        <v>248</v>
      </c>
      <c r="AT292" s="231" t="s">
        <v>130</v>
      </c>
      <c r="AU292" s="231" t="s">
        <v>82</v>
      </c>
      <c r="AY292" s="19" t="s">
        <v>128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9" t="s">
        <v>80</v>
      </c>
      <c r="BK292" s="232">
        <f>ROUND(I292*H292,2)</f>
        <v>0</v>
      </c>
      <c r="BL292" s="19" t="s">
        <v>248</v>
      </c>
      <c r="BM292" s="231" t="s">
        <v>959</v>
      </c>
    </row>
    <row r="293" s="2" customFormat="1" ht="16.5" customHeight="1">
      <c r="A293" s="40"/>
      <c r="B293" s="41"/>
      <c r="C293" s="277" t="s">
        <v>486</v>
      </c>
      <c r="D293" s="277" t="s">
        <v>280</v>
      </c>
      <c r="E293" s="278" t="s">
        <v>961</v>
      </c>
      <c r="F293" s="279" t="s">
        <v>962</v>
      </c>
      <c r="G293" s="280" t="s">
        <v>410</v>
      </c>
      <c r="H293" s="281">
        <v>1</v>
      </c>
      <c r="I293" s="282"/>
      <c r="J293" s="283">
        <f>ROUND(I293*H293,2)</f>
        <v>0</v>
      </c>
      <c r="K293" s="279" t="s">
        <v>134</v>
      </c>
      <c r="L293" s="284"/>
      <c r="M293" s="285" t="s">
        <v>19</v>
      </c>
      <c r="N293" s="286" t="s">
        <v>43</v>
      </c>
      <c r="O293" s="86"/>
      <c r="P293" s="229">
        <f>O293*H293</f>
        <v>0</v>
      </c>
      <c r="Q293" s="229">
        <v>0.00016000000000000001</v>
      </c>
      <c r="R293" s="229">
        <f>Q293*H293</f>
        <v>0.00016000000000000001</v>
      </c>
      <c r="S293" s="229">
        <v>0</v>
      </c>
      <c r="T293" s="230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31" t="s">
        <v>367</v>
      </c>
      <c r="AT293" s="231" t="s">
        <v>280</v>
      </c>
      <c r="AU293" s="231" t="s">
        <v>82</v>
      </c>
      <c r="AY293" s="19" t="s">
        <v>128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9" t="s">
        <v>80</v>
      </c>
      <c r="BK293" s="232">
        <f>ROUND(I293*H293,2)</f>
        <v>0</v>
      </c>
      <c r="BL293" s="19" t="s">
        <v>248</v>
      </c>
      <c r="BM293" s="231" t="s">
        <v>963</v>
      </c>
    </row>
    <row r="294" s="2" customFormat="1" ht="24" customHeight="1">
      <c r="A294" s="40"/>
      <c r="B294" s="41"/>
      <c r="C294" s="220" t="s">
        <v>490</v>
      </c>
      <c r="D294" s="220" t="s">
        <v>130</v>
      </c>
      <c r="E294" s="221" t="s">
        <v>969</v>
      </c>
      <c r="F294" s="222" t="s">
        <v>970</v>
      </c>
      <c r="G294" s="223" t="s">
        <v>272</v>
      </c>
      <c r="H294" s="224">
        <v>0.017999999999999999</v>
      </c>
      <c r="I294" s="225"/>
      <c r="J294" s="226">
        <f>ROUND(I294*H294,2)</f>
        <v>0</v>
      </c>
      <c r="K294" s="222" t="s">
        <v>134</v>
      </c>
      <c r="L294" s="46"/>
      <c r="M294" s="227" t="s">
        <v>19</v>
      </c>
      <c r="N294" s="228" t="s">
        <v>43</v>
      </c>
      <c r="O294" s="86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248</v>
      </c>
      <c r="AT294" s="231" t="s">
        <v>130</v>
      </c>
      <c r="AU294" s="231" t="s">
        <v>82</v>
      </c>
      <c r="AY294" s="19" t="s">
        <v>128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80</v>
      </c>
      <c r="BK294" s="232">
        <f>ROUND(I294*H294,2)</f>
        <v>0</v>
      </c>
      <c r="BL294" s="19" t="s">
        <v>248</v>
      </c>
      <c r="BM294" s="231" t="s">
        <v>971</v>
      </c>
    </row>
    <row r="295" s="12" customFormat="1" ht="25.92" customHeight="1">
      <c r="A295" s="12"/>
      <c r="B295" s="204"/>
      <c r="C295" s="205"/>
      <c r="D295" s="206" t="s">
        <v>71</v>
      </c>
      <c r="E295" s="207" t="s">
        <v>280</v>
      </c>
      <c r="F295" s="207" t="s">
        <v>972</v>
      </c>
      <c r="G295" s="205"/>
      <c r="H295" s="205"/>
      <c r="I295" s="208"/>
      <c r="J295" s="209">
        <f>BK295</f>
        <v>0</v>
      </c>
      <c r="K295" s="205"/>
      <c r="L295" s="210"/>
      <c r="M295" s="211"/>
      <c r="N295" s="212"/>
      <c r="O295" s="212"/>
      <c r="P295" s="213">
        <f>P296</f>
        <v>0</v>
      </c>
      <c r="Q295" s="212"/>
      <c r="R295" s="213">
        <f>R296</f>
        <v>7.6094717590960013</v>
      </c>
      <c r="S295" s="212"/>
      <c r="T295" s="214">
        <f>T296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15" t="s">
        <v>147</v>
      </c>
      <c r="AT295" s="216" t="s">
        <v>71</v>
      </c>
      <c r="AU295" s="216" t="s">
        <v>72</v>
      </c>
      <c r="AY295" s="215" t="s">
        <v>128</v>
      </c>
      <c r="BK295" s="217">
        <f>BK296</f>
        <v>0</v>
      </c>
    </row>
    <row r="296" s="12" customFormat="1" ht="22.8" customHeight="1">
      <c r="A296" s="12"/>
      <c r="B296" s="204"/>
      <c r="C296" s="205"/>
      <c r="D296" s="206" t="s">
        <v>71</v>
      </c>
      <c r="E296" s="218" t="s">
        <v>973</v>
      </c>
      <c r="F296" s="218" t="s">
        <v>974</v>
      </c>
      <c r="G296" s="205"/>
      <c r="H296" s="205"/>
      <c r="I296" s="208"/>
      <c r="J296" s="219">
        <f>BK296</f>
        <v>0</v>
      </c>
      <c r="K296" s="205"/>
      <c r="L296" s="210"/>
      <c r="M296" s="211"/>
      <c r="N296" s="212"/>
      <c r="O296" s="212"/>
      <c r="P296" s="213">
        <f>SUM(P297:P339)</f>
        <v>0</v>
      </c>
      <c r="Q296" s="212"/>
      <c r="R296" s="213">
        <f>SUM(R297:R339)</f>
        <v>7.6094717590960013</v>
      </c>
      <c r="S296" s="212"/>
      <c r="T296" s="214">
        <f>SUM(T297:T339)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15" t="s">
        <v>147</v>
      </c>
      <c r="AT296" s="216" t="s">
        <v>71</v>
      </c>
      <c r="AU296" s="216" t="s">
        <v>80</v>
      </c>
      <c r="AY296" s="215" t="s">
        <v>128</v>
      </c>
      <c r="BK296" s="217">
        <f>SUM(BK297:BK339)</f>
        <v>0</v>
      </c>
    </row>
    <row r="297" s="2" customFormat="1" ht="16.5" customHeight="1">
      <c r="A297" s="40"/>
      <c r="B297" s="41"/>
      <c r="C297" s="220" t="s">
        <v>494</v>
      </c>
      <c r="D297" s="220" t="s">
        <v>130</v>
      </c>
      <c r="E297" s="221" t="s">
        <v>976</v>
      </c>
      <c r="F297" s="222" t="s">
        <v>977</v>
      </c>
      <c r="G297" s="223" t="s">
        <v>978</v>
      </c>
      <c r="H297" s="224">
        <v>0.052999999999999998</v>
      </c>
      <c r="I297" s="225"/>
      <c r="J297" s="226">
        <f>ROUND(I297*H297,2)</f>
        <v>0</v>
      </c>
      <c r="K297" s="222" t="s">
        <v>134</v>
      </c>
      <c r="L297" s="46"/>
      <c r="M297" s="227" t="s">
        <v>19</v>
      </c>
      <c r="N297" s="228" t="s">
        <v>43</v>
      </c>
      <c r="O297" s="86"/>
      <c r="P297" s="229">
        <f>O297*H297</f>
        <v>0</v>
      </c>
      <c r="Q297" s="229">
        <v>0.0019250000000000001</v>
      </c>
      <c r="R297" s="229">
        <f>Q297*H297</f>
        <v>0.000102025</v>
      </c>
      <c r="S297" s="229">
        <v>0</v>
      </c>
      <c r="T297" s="230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31" t="s">
        <v>525</v>
      </c>
      <c r="AT297" s="231" t="s">
        <v>130</v>
      </c>
      <c r="AU297" s="231" t="s">
        <v>82</v>
      </c>
      <c r="AY297" s="19" t="s">
        <v>128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9" t="s">
        <v>80</v>
      </c>
      <c r="BK297" s="232">
        <f>ROUND(I297*H297,2)</f>
        <v>0</v>
      </c>
      <c r="BL297" s="19" t="s">
        <v>525</v>
      </c>
      <c r="BM297" s="231" t="s">
        <v>979</v>
      </c>
    </row>
    <row r="298" s="2" customFormat="1" ht="16.5" customHeight="1">
      <c r="A298" s="40"/>
      <c r="B298" s="41"/>
      <c r="C298" s="220" t="s">
        <v>505</v>
      </c>
      <c r="D298" s="220" t="s">
        <v>130</v>
      </c>
      <c r="E298" s="221" t="s">
        <v>981</v>
      </c>
      <c r="F298" s="222" t="s">
        <v>982</v>
      </c>
      <c r="G298" s="223" t="s">
        <v>199</v>
      </c>
      <c r="H298" s="224">
        <v>0.32400000000000001</v>
      </c>
      <c r="I298" s="225"/>
      <c r="J298" s="226">
        <f>ROUND(I298*H298,2)</f>
        <v>0</v>
      </c>
      <c r="K298" s="222" t="s">
        <v>134</v>
      </c>
      <c r="L298" s="46"/>
      <c r="M298" s="227" t="s">
        <v>19</v>
      </c>
      <c r="N298" s="228" t="s">
        <v>43</v>
      </c>
      <c r="O298" s="86"/>
      <c r="P298" s="229">
        <f>O298*H298</f>
        <v>0</v>
      </c>
      <c r="Q298" s="229">
        <v>0</v>
      </c>
      <c r="R298" s="229">
        <f>Q298*H298</f>
        <v>0</v>
      </c>
      <c r="S298" s="229">
        <v>0</v>
      </c>
      <c r="T298" s="230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31" t="s">
        <v>525</v>
      </c>
      <c r="AT298" s="231" t="s">
        <v>130</v>
      </c>
      <c r="AU298" s="231" t="s">
        <v>82</v>
      </c>
      <c r="AY298" s="19" t="s">
        <v>128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9" t="s">
        <v>80</v>
      </c>
      <c r="BK298" s="232">
        <f>ROUND(I298*H298,2)</f>
        <v>0</v>
      </c>
      <c r="BL298" s="19" t="s">
        <v>525</v>
      </c>
      <c r="BM298" s="231" t="s">
        <v>983</v>
      </c>
    </row>
    <row r="299" s="14" customFormat="1">
      <c r="A299" s="14"/>
      <c r="B299" s="244"/>
      <c r="C299" s="245"/>
      <c r="D299" s="235" t="s">
        <v>137</v>
      </c>
      <c r="E299" s="246" t="s">
        <v>19</v>
      </c>
      <c r="F299" s="247" t="s">
        <v>1187</v>
      </c>
      <c r="G299" s="245"/>
      <c r="H299" s="248">
        <v>0.32400000000000001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137</v>
      </c>
      <c r="AU299" s="254" t="s">
        <v>82</v>
      </c>
      <c r="AV299" s="14" t="s">
        <v>82</v>
      </c>
      <c r="AW299" s="14" t="s">
        <v>33</v>
      </c>
      <c r="AX299" s="14" t="s">
        <v>72</v>
      </c>
      <c r="AY299" s="254" t="s">
        <v>128</v>
      </c>
    </row>
    <row r="300" s="15" customFormat="1">
      <c r="A300" s="15"/>
      <c r="B300" s="255"/>
      <c r="C300" s="256"/>
      <c r="D300" s="235" t="s">
        <v>137</v>
      </c>
      <c r="E300" s="257" t="s">
        <v>19</v>
      </c>
      <c r="F300" s="258" t="s">
        <v>140</v>
      </c>
      <c r="G300" s="256"/>
      <c r="H300" s="259">
        <v>0.32400000000000001</v>
      </c>
      <c r="I300" s="260"/>
      <c r="J300" s="256"/>
      <c r="K300" s="256"/>
      <c r="L300" s="261"/>
      <c r="M300" s="262"/>
      <c r="N300" s="263"/>
      <c r="O300" s="263"/>
      <c r="P300" s="263"/>
      <c r="Q300" s="263"/>
      <c r="R300" s="263"/>
      <c r="S300" s="263"/>
      <c r="T300" s="264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5" t="s">
        <v>137</v>
      </c>
      <c r="AU300" s="265" t="s">
        <v>82</v>
      </c>
      <c r="AV300" s="15" t="s">
        <v>135</v>
      </c>
      <c r="AW300" s="15" t="s">
        <v>33</v>
      </c>
      <c r="AX300" s="15" t="s">
        <v>80</v>
      </c>
      <c r="AY300" s="265" t="s">
        <v>128</v>
      </c>
    </row>
    <row r="301" s="2" customFormat="1" ht="16.5" customHeight="1">
      <c r="A301" s="40"/>
      <c r="B301" s="41"/>
      <c r="C301" s="220" t="s">
        <v>510</v>
      </c>
      <c r="D301" s="220" t="s">
        <v>130</v>
      </c>
      <c r="E301" s="221" t="s">
        <v>986</v>
      </c>
      <c r="F301" s="222" t="s">
        <v>987</v>
      </c>
      <c r="G301" s="223" t="s">
        <v>199</v>
      </c>
      <c r="H301" s="224">
        <v>0.32400000000000001</v>
      </c>
      <c r="I301" s="225"/>
      <c r="J301" s="226">
        <f>ROUND(I301*H301,2)</f>
        <v>0</v>
      </c>
      <c r="K301" s="222" t="s">
        <v>134</v>
      </c>
      <c r="L301" s="46"/>
      <c r="M301" s="227" t="s">
        <v>19</v>
      </c>
      <c r="N301" s="228" t="s">
        <v>43</v>
      </c>
      <c r="O301" s="86"/>
      <c r="P301" s="229">
        <f>O301*H301</f>
        <v>0</v>
      </c>
      <c r="Q301" s="229">
        <v>2.2563422040000001</v>
      </c>
      <c r="R301" s="229">
        <f>Q301*H301</f>
        <v>0.73105487409600001</v>
      </c>
      <c r="S301" s="229">
        <v>0</v>
      </c>
      <c r="T301" s="230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31" t="s">
        <v>525</v>
      </c>
      <c r="AT301" s="231" t="s">
        <v>130</v>
      </c>
      <c r="AU301" s="231" t="s">
        <v>82</v>
      </c>
      <c r="AY301" s="19" t="s">
        <v>128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9" t="s">
        <v>80</v>
      </c>
      <c r="BK301" s="232">
        <f>ROUND(I301*H301,2)</f>
        <v>0</v>
      </c>
      <c r="BL301" s="19" t="s">
        <v>525</v>
      </c>
      <c r="BM301" s="231" t="s">
        <v>988</v>
      </c>
    </row>
    <row r="302" s="14" customFormat="1">
      <c r="A302" s="14"/>
      <c r="B302" s="244"/>
      <c r="C302" s="245"/>
      <c r="D302" s="235" t="s">
        <v>137</v>
      </c>
      <c r="E302" s="246" t="s">
        <v>19</v>
      </c>
      <c r="F302" s="247" t="s">
        <v>1187</v>
      </c>
      <c r="G302" s="245"/>
      <c r="H302" s="248">
        <v>0.32400000000000001</v>
      </c>
      <c r="I302" s="249"/>
      <c r="J302" s="245"/>
      <c r="K302" s="245"/>
      <c r="L302" s="250"/>
      <c r="M302" s="251"/>
      <c r="N302" s="252"/>
      <c r="O302" s="252"/>
      <c r="P302" s="252"/>
      <c r="Q302" s="252"/>
      <c r="R302" s="252"/>
      <c r="S302" s="252"/>
      <c r="T302" s="253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4" t="s">
        <v>137</v>
      </c>
      <c r="AU302" s="254" t="s">
        <v>82</v>
      </c>
      <c r="AV302" s="14" t="s">
        <v>82</v>
      </c>
      <c r="AW302" s="14" t="s">
        <v>33</v>
      </c>
      <c r="AX302" s="14" t="s">
        <v>72</v>
      </c>
      <c r="AY302" s="254" t="s">
        <v>128</v>
      </c>
    </row>
    <row r="303" s="15" customFormat="1">
      <c r="A303" s="15"/>
      <c r="B303" s="255"/>
      <c r="C303" s="256"/>
      <c r="D303" s="235" t="s">
        <v>137</v>
      </c>
      <c r="E303" s="257" t="s">
        <v>19</v>
      </c>
      <c r="F303" s="258" t="s">
        <v>140</v>
      </c>
      <c r="G303" s="256"/>
      <c r="H303" s="259">
        <v>0.32400000000000001</v>
      </c>
      <c r="I303" s="260"/>
      <c r="J303" s="256"/>
      <c r="K303" s="256"/>
      <c r="L303" s="261"/>
      <c r="M303" s="262"/>
      <c r="N303" s="263"/>
      <c r="O303" s="263"/>
      <c r="P303" s="263"/>
      <c r="Q303" s="263"/>
      <c r="R303" s="263"/>
      <c r="S303" s="263"/>
      <c r="T303" s="264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5" t="s">
        <v>137</v>
      </c>
      <c r="AU303" s="265" t="s">
        <v>82</v>
      </c>
      <c r="AV303" s="15" t="s">
        <v>135</v>
      </c>
      <c r="AW303" s="15" t="s">
        <v>33</v>
      </c>
      <c r="AX303" s="15" t="s">
        <v>80</v>
      </c>
      <c r="AY303" s="265" t="s">
        <v>128</v>
      </c>
    </row>
    <row r="304" s="2" customFormat="1" ht="16.5" customHeight="1">
      <c r="A304" s="40"/>
      <c r="B304" s="41"/>
      <c r="C304" s="220" t="s">
        <v>514</v>
      </c>
      <c r="D304" s="220" t="s">
        <v>130</v>
      </c>
      <c r="E304" s="221" t="s">
        <v>990</v>
      </c>
      <c r="F304" s="222" t="s">
        <v>991</v>
      </c>
      <c r="G304" s="223" t="s">
        <v>133</v>
      </c>
      <c r="H304" s="224">
        <v>0.502</v>
      </c>
      <c r="I304" s="225"/>
      <c r="J304" s="226">
        <f>ROUND(I304*H304,2)</f>
        <v>0</v>
      </c>
      <c r="K304" s="222" t="s">
        <v>134</v>
      </c>
      <c r="L304" s="46"/>
      <c r="M304" s="227" t="s">
        <v>19</v>
      </c>
      <c r="N304" s="228" t="s">
        <v>43</v>
      </c>
      <c r="O304" s="86"/>
      <c r="P304" s="229">
        <f>O304*H304</f>
        <v>0</v>
      </c>
      <c r="Q304" s="229">
        <v>0.017430000000000001</v>
      </c>
      <c r="R304" s="229">
        <f>Q304*H304</f>
        <v>0.0087498599999999999</v>
      </c>
      <c r="S304" s="229">
        <v>0</v>
      </c>
      <c r="T304" s="230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31" t="s">
        <v>525</v>
      </c>
      <c r="AT304" s="231" t="s">
        <v>130</v>
      </c>
      <c r="AU304" s="231" t="s">
        <v>82</v>
      </c>
      <c r="AY304" s="19" t="s">
        <v>128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9" t="s">
        <v>80</v>
      </c>
      <c r="BK304" s="232">
        <f>ROUND(I304*H304,2)</f>
        <v>0</v>
      </c>
      <c r="BL304" s="19" t="s">
        <v>525</v>
      </c>
      <c r="BM304" s="231" t="s">
        <v>992</v>
      </c>
    </row>
    <row r="305" s="14" customFormat="1">
      <c r="A305" s="14"/>
      <c r="B305" s="244"/>
      <c r="C305" s="245"/>
      <c r="D305" s="235" t="s">
        <v>137</v>
      </c>
      <c r="E305" s="246" t="s">
        <v>19</v>
      </c>
      <c r="F305" s="247" t="s">
        <v>1188</v>
      </c>
      <c r="G305" s="245"/>
      <c r="H305" s="248">
        <v>0.502</v>
      </c>
      <c r="I305" s="249"/>
      <c r="J305" s="245"/>
      <c r="K305" s="245"/>
      <c r="L305" s="250"/>
      <c r="M305" s="251"/>
      <c r="N305" s="252"/>
      <c r="O305" s="252"/>
      <c r="P305" s="252"/>
      <c r="Q305" s="252"/>
      <c r="R305" s="252"/>
      <c r="S305" s="252"/>
      <c r="T305" s="25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4" t="s">
        <v>137</v>
      </c>
      <c r="AU305" s="254" t="s">
        <v>82</v>
      </c>
      <c r="AV305" s="14" t="s">
        <v>82</v>
      </c>
      <c r="AW305" s="14" t="s">
        <v>33</v>
      </c>
      <c r="AX305" s="14" t="s">
        <v>72</v>
      </c>
      <c r="AY305" s="254" t="s">
        <v>128</v>
      </c>
    </row>
    <row r="306" s="15" customFormat="1">
      <c r="A306" s="15"/>
      <c r="B306" s="255"/>
      <c r="C306" s="256"/>
      <c r="D306" s="235" t="s">
        <v>137</v>
      </c>
      <c r="E306" s="257" t="s">
        <v>19</v>
      </c>
      <c r="F306" s="258" t="s">
        <v>140</v>
      </c>
      <c r="G306" s="256"/>
      <c r="H306" s="259">
        <v>0.502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5" t="s">
        <v>137</v>
      </c>
      <c r="AU306" s="265" t="s">
        <v>82</v>
      </c>
      <c r="AV306" s="15" t="s">
        <v>135</v>
      </c>
      <c r="AW306" s="15" t="s">
        <v>33</v>
      </c>
      <c r="AX306" s="15" t="s">
        <v>80</v>
      </c>
      <c r="AY306" s="265" t="s">
        <v>128</v>
      </c>
    </row>
    <row r="307" s="2" customFormat="1" ht="16.5" customHeight="1">
      <c r="A307" s="40"/>
      <c r="B307" s="41"/>
      <c r="C307" s="277" t="s">
        <v>520</v>
      </c>
      <c r="D307" s="277" t="s">
        <v>280</v>
      </c>
      <c r="E307" s="278" t="s">
        <v>995</v>
      </c>
      <c r="F307" s="279" t="s">
        <v>996</v>
      </c>
      <c r="G307" s="280" t="s">
        <v>410</v>
      </c>
      <c r="H307" s="281">
        <v>1</v>
      </c>
      <c r="I307" s="282"/>
      <c r="J307" s="283">
        <f>ROUND(I307*H307,2)</f>
        <v>0</v>
      </c>
      <c r="K307" s="279" t="s">
        <v>19</v>
      </c>
      <c r="L307" s="284"/>
      <c r="M307" s="285" t="s">
        <v>19</v>
      </c>
      <c r="N307" s="286" t="s">
        <v>43</v>
      </c>
      <c r="O307" s="86"/>
      <c r="P307" s="229">
        <f>O307*H307</f>
        <v>0</v>
      </c>
      <c r="Q307" s="229">
        <v>0.0011999999999999999</v>
      </c>
      <c r="R307" s="229">
        <f>Q307*H307</f>
        <v>0.0011999999999999999</v>
      </c>
      <c r="S307" s="229">
        <v>0</v>
      </c>
      <c r="T307" s="230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31" t="s">
        <v>874</v>
      </c>
      <c r="AT307" s="231" t="s">
        <v>280</v>
      </c>
      <c r="AU307" s="231" t="s">
        <v>82</v>
      </c>
      <c r="AY307" s="19" t="s">
        <v>128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9" t="s">
        <v>80</v>
      </c>
      <c r="BK307" s="232">
        <f>ROUND(I307*H307,2)</f>
        <v>0</v>
      </c>
      <c r="BL307" s="19" t="s">
        <v>874</v>
      </c>
      <c r="BM307" s="231" t="s">
        <v>997</v>
      </c>
    </row>
    <row r="308" s="2" customFormat="1" ht="36" customHeight="1">
      <c r="A308" s="40"/>
      <c r="B308" s="41"/>
      <c r="C308" s="220" t="s">
        <v>525</v>
      </c>
      <c r="D308" s="220" t="s">
        <v>130</v>
      </c>
      <c r="E308" s="221" t="s">
        <v>999</v>
      </c>
      <c r="F308" s="222" t="s">
        <v>1000</v>
      </c>
      <c r="G308" s="223" t="s">
        <v>187</v>
      </c>
      <c r="H308" s="224">
        <v>53.5</v>
      </c>
      <c r="I308" s="225"/>
      <c r="J308" s="226">
        <f>ROUND(I308*H308,2)</f>
        <v>0</v>
      </c>
      <c r="K308" s="222" t="s">
        <v>134</v>
      </c>
      <c r="L308" s="46"/>
      <c r="M308" s="227" t="s">
        <v>19</v>
      </c>
      <c r="N308" s="228" t="s">
        <v>43</v>
      </c>
      <c r="O308" s="86"/>
      <c r="P308" s="229">
        <f>O308*H308</f>
        <v>0</v>
      </c>
      <c r="Q308" s="229">
        <v>0</v>
      </c>
      <c r="R308" s="229">
        <f>Q308*H308</f>
        <v>0</v>
      </c>
      <c r="S308" s="229">
        <v>0</v>
      </c>
      <c r="T308" s="230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31" t="s">
        <v>525</v>
      </c>
      <c r="AT308" s="231" t="s">
        <v>130</v>
      </c>
      <c r="AU308" s="231" t="s">
        <v>82</v>
      </c>
      <c r="AY308" s="19" t="s">
        <v>128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9" t="s">
        <v>80</v>
      </c>
      <c r="BK308" s="232">
        <f>ROUND(I308*H308,2)</f>
        <v>0</v>
      </c>
      <c r="BL308" s="19" t="s">
        <v>525</v>
      </c>
      <c r="BM308" s="231" t="s">
        <v>1001</v>
      </c>
    </row>
    <row r="309" s="14" customFormat="1">
      <c r="A309" s="14"/>
      <c r="B309" s="244"/>
      <c r="C309" s="245"/>
      <c r="D309" s="235" t="s">
        <v>137</v>
      </c>
      <c r="E309" s="246" t="s">
        <v>19</v>
      </c>
      <c r="F309" s="247" t="s">
        <v>1189</v>
      </c>
      <c r="G309" s="245"/>
      <c r="H309" s="248">
        <v>9</v>
      </c>
      <c r="I309" s="249"/>
      <c r="J309" s="245"/>
      <c r="K309" s="245"/>
      <c r="L309" s="250"/>
      <c r="M309" s="251"/>
      <c r="N309" s="252"/>
      <c r="O309" s="252"/>
      <c r="P309" s="252"/>
      <c r="Q309" s="252"/>
      <c r="R309" s="252"/>
      <c r="S309" s="252"/>
      <c r="T309" s="25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4" t="s">
        <v>137</v>
      </c>
      <c r="AU309" s="254" t="s">
        <v>82</v>
      </c>
      <c r="AV309" s="14" t="s">
        <v>82</v>
      </c>
      <c r="AW309" s="14" t="s">
        <v>33</v>
      </c>
      <c r="AX309" s="14" t="s">
        <v>72</v>
      </c>
      <c r="AY309" s="254" t="s">
        <v>128</v>
      </c>
    </row>
    <row r="310" s="13" customFormat="1">
      <c r="A310" s="13"/>
      <c r="B310" s="233"/>
      <c r="C310" s="234"/>
      <c r="D310" s="235" t="s">
        <v>137</v>
      </c>
      <c r="E310" s="236" t="s">
        <v>19</v>
      </c>
      <c r="F310" s="237" t="s">
        <v>1190</v>
      </c>
      <c r="G310" s="234"/>
      <c r="H310" s="236" t="s">
        <v>19</v>
      </c>
      <c r="I310" s="238"/>
      <c r="J310" s="234"/>
      <c r="K310" s="234"/>
      <c r="L310" s="239"/>
      <c r="M310" s="240"/>
      <c r="N310" s="241"/>
      <c r="O310" s="241"/>
      <c r="P310" s="241"/>
      <c r="Q310" s="241"/>
      <c r="R310" s="241"/>
      <c r="S310" s="241"/>
      <c r="T310" s="24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3" t="s">
        <v>137</v>
      </c>
      <c r="AU310" s="243" t="s">
        <v>82</v>
      </c>
      <c r="AV310" s="13" t="s">
        <v>80</v>
      </c>
      <c r="AW310" s="13" t="s">
        <v>33</v>
      </c>
      <c r="AX310" s="13" t="s">
        <v>72</v>
      </c>
      <c r="AY310" s="243" t="s">
        <v>128</v>
      </c>
    </row>
    <row r="311" s="14" customFormat="1">
      <c r="A311" s="14"/>
      <c r="B311" s="244"/>
      <c r="C311" s="245"/>
      <c r="D311" s="235" t="s">
        <v>137</v>
      </c>
      <c r="E311" s="246" t="s">
        <v>19</v>
      </c>
      <c r="F311" s="247" t="s">
        <v>1191</v>
      </c>
      <c r="G311" s="245"/>
      <c r="H311" s="248">
        <v>44.5</v>
      </c>
      <c r="I311" s="249"/>
      <c r="J311" s="245"/>
      <c r="K311" s="245"/>
      <c r="L311" s="250"/>
      <c r="M311" s="251"/>
      <c r="N311" s="252"/>
      <c r="O311" s="252"/>
      <c r="P311" s="252"/>
      <c r="Q311" s="252"/>
      <c r="R311" s="252"/>
      <c r="S311" s="252"/>
      <c r="T311" s="253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4" t="s">
        <v>137</v>
      </c>
      <c r="AU311" s="254" t="s">
        <v>82</v>
      </c>
      <c r="AV311" s="14" t="s">
        <v>82</v>
      </c>
      <c r="AW311" s="14" t="s">
        <v>33</v>
      </c>
      <c r="AX311" s="14" t="s">
        <v>72</v>
      </c>
      <c r="AY311" s="254" t="s">
        <v>128</v>
      </c>
    </row>
    <row r="312" s="15" customFormat="1">
      <c r="A312" s="15"/>
      <c r="B312" s="255"/>
      <c r="C312" s="256"/>
      <c r="D312" s="235" t="s">
        <v>137</v>
      </c>
      <c r="E312" s="257" t="s">
        <v>19</v>
      </c>
      <c r="F312" s="258" t="s">
        <v>140</v>
      </c>
      <c r="G312" s="256"/>
      <c r="H312" s="259">
        <v>53.5</v>
      </c>
      <c r="I312" s="260"/>
      <c r="J312" s="256"/>
      <c r="K312" s="256"/>
      <c r="L312" s="261"/>
      <c r="M312" s="262"/>
      <c r="N312" s="263"/>
      <c r="O312" s="263"/>
      <c r="P312" s="263"/>
      <c r="Q312" s="263"/>
      <c r="R312" s="263"/>
      <c r="S312" s="263"/>
      <c r="T312" s="264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5" t="s">
        <v>137</v>
      </c>
      <c r="AU312" s="265" t="s">
        <v>82</v>
      </c>
      <c r="AV312" s="15" t="s">
        <v>135</v>
      </c>
      <c r="AW312" s="15" t="s">
        <v>33</v>
      </c>
      <c r="AX312" s="15" t="s">
        <v>80</v>
      </c>
      <c r="AY312" s="265" t="s">
        <v>128</v>
      </c>
    </row>
    <row r="313" s="2" customFormat="1" ht="24" customHeight="1">
      <c r="A313" s="40"/>
      <c r="B313" s="41"/>
      <c r="C313" s="220" t="s">
        <v>530</v>
      </c>
      <c r="D313" s="220" t="s">
        <v>130</v>
      </c>
      <c r="E313" s="221" t="s">
        <v>1004</v>
      </c>
      <c r="F313" s="222" t="s">
        <v>1005</v>
      </c>
      <c r="G313" s="223" t="s">
        <v>187</v>
      </c>
      <c r="H313" s="224">
        <v>9</v>
      </c>
      <c r="I313" s="225"/>
      <c r="J313" s="226">
        <f>ROUND(I313*H313,2)</f>
        <v>0</v>
      </c>
      <c r="K313" s="222" t="s">
        <v>134</v>
      </c>
      <c r="L313" s="46"/>
      <c r="M313" s="227" t="s">
        <v>19</v>
      </c>
      <c r="N313" s="228" t="s">
        <v>43</v>
      </c>
      <c r="O313" s="86"/>
      <c r="P313" s="229">
        <f>O313*H313</f>
        <v>0</v>
      </c>
      <c r="Q313" s="229">
        <v>0.15614</v>
      </c>
      <c r="R313" s="229">
        <f>Q313*H313</f>
        <v>1.40526</v>
      </c>
      <c r="S313" s="229">
        <v>0</v>
      </c>
      <c r="T313" s="23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31" t="s">
        <v>525</v>
      </c>
      <c r="AT313" s="231" t="s">
        <v>130</v>
      </c>
      <c r="AU313" s="231" t="s">
        <v>82</v>
      </c>
      <c r="AY313" s="19" t="s">
        <v>128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9" t="s">
        <v>80</v>
      </c>
      <c r="BK313" s="232">
        <f>ROUND(I313*H313,2)</f>
        <v>0</v>
      </c>
      <c r="BL313" s="19" t="s">
        <v>525</v>
      </c>
      <c r="BM313" s="231" t="s">
        <v>1006</v>
      </c>
    </row>
    <row r="314" s="2" customFormat="1" ht="16.5" customHeight="1">
      <c r="A314" s="40"/>
      <c r="B314" s="41"/>
      <c r="C314" s="220" t="s">
        <v>535</v>
      </c>
      <c r="D314" s="220" t="s">
        <v>130</v>
      </c>
      <c r="E314" s="221" t="s">
        <v>1192</v>
      </c>
      <c r="F314" s="222" t="s">
        <v>1193</v>
      </c>
      <c r="G314" s="223" t="s">
        <v>187</v>
      </c>
      <c r="H314" s="224">
        <v>44.5</v>
      </c>
      <c r="I314" s="225"/>
      <c r="J314" s="226">
        <f>ROUND(I314*H314,2)</f>
        <v>0</v>
      </c>
      <c r="K314" s="222" t="s">
        <v>19</v>
      </c>
      <c r="L314" s="46"/>
      <c r="M314" s="227" t="s">
        <v>19</v>
      </c>
      <c r="N314" s="228" t="s">
        <v>43</v>
      </c>
      <c r="O314" s="86"/>
      <c r="P314" s="229">
        <f>O314*H314</f>
        <v>0</v>
      </c>
      <c r="Q314" s="229">
        <v>0.014</v>
      </c>
      <c r="R314" s="229">
        <f>Q314*H314</f>
        <v>0.623</v>
      </c>
      <c r="S314" s="229">
        <v>0</v>
      </c>
      <c r="T314" s="230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31" t="s">
        <v>525</v>
      </c>
      <c r="AT314" s="231" t="s">
        <v>130</v>
      </c>
      <c r="AU314" s="231" t="s">
        <v>82</v>
      </c>
      <c r="AY314" s="19" t="s">
        <v>128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19" t="s">
        <v>80</v>
      </c>
      <c r="BK314" s="232">
        <f>ROUND(I314*H314,2)</f>
        <v>0</v>
      </c>
      <c r="BL314" s="19" t="s">
        <v>525</v>
      </c>
      <c r="BM314" s="231" t="s">
        <v>1194</v>
      </c>
    </row>
    <row r="315" s="2" customFormat="1" ht="24" customHeight="1">
      <c r="A315" s="40"/>
      <c r="B315" s="41"/>
      <c r="C315" s="220" t="s">
        <v>538</v>
      </c>
      <c r="D315" s="220" t="s">
        <v>130</v>
      </c>
      <c r="E315" s="221" t="s">
        <v>1008</v>
      </c>
      <c r="F315" s="222" t="s">
        <v>1009</v>
      </c>
      <c r="G315" s="223" t="s">
        <v>187</v>
      </c>
      <c r="H315" s="224">
        <v>9</v>
      </c>
      <c r="I315" s="225"/>
      <c r="J315" s="226">
        <f>ROUND(I315*H315,2)</f>
        <v>0</v>
      </c>
      <c r="K315" s="222" t="s">
        <v>134</v>
      </c>
      <c r="L315" s="46"/>
      <c r="M315" s="227" t="s">
        <v>19</v>
      </c>
      <c r="N315" s="228" t="s">
        <v>43</v>
      </c>
      <c r="O315" s="86"/>
      <c r="P315" s="229">
        <f>O315*H315</f>
        <v>0</v>
      </c>
      <c r="Q315" s="229">
        <v>0</v>
      </c>
      <c r="R315" s="229">
        <f>Q315*H315</f>
        <v>0</v>
      </c>
      <c r="S315" s="229">
        <v>0</v>
      </c>
      <c r="T315" s="230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31" t="s">
        <v>525</v>
      </c>
      <c r="AT315" s="231" t="s">
        <v>130</v>
      </c>
      <c r="AU315" s="231" t="s">
        <v>82</v>
      </c>
      <c r="AY315" s="19" t="s">
        <v>128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9" t="s">
        <v>80</v>
      </c>
      <c r="BK315" s="232">
        <f>ROUND(I315*H315,2)</f>
        <v>0</v>
      </c>
      <c r="BL315" s="19" t="s">
        <v>525</v>
      </c>
      <c r="BM315" s="231" t="s">
        <v>1010</v>
      </c>
    </row>
    <row r="316" s="14" customFormat="1">
      <c r="A316" s="14"/>
      <c r="B316" s="244"/>
      <c r="C316" s="245"/>
      <c r="D316" s="235" t="s">
        <v>137</v>
      </c>
      <c r="E316" s="246" t="s">
        <v>19</v>
      </c>
      <c r="F316" s="247" t="s">
        <v>1189</v>
      </c>
      <c r="G316" s="245"/>
      <c r="H316" s="248">
        <v>9</v>
      </c>
      <c r="I316" s="249"/>
      <c r="J316" s="245"/>
      <c r="K316" s="245"/>
      <c r="L316" s="250"/>
      <c r="M316" s="251"/>
      <c r="N316" s="252"/>
      <c r="O316" s="252"/>
      <c r="P316" s="252"/>
      <c r="Q316" s="252"/>
      <c r="R316" s="252"/>
      <c r="S316" s="252"/>
      <c r="T316" s="253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4" t="s">
        <v>137</v>
      </c>
      <c r="AU316" s="254" t="s">
        <v>82</v>
      </c>
      <c r="AV316" s="14" t="s">
        <v>82</v>
      </c>
      <c r="AW316" s="14" t="s">
        <v>33</v>
      </c>
      <c r="AX316" s="14" t="s">
        <v>72</v>
      </c>
      <c r="AY316" s="254" t="s">
        <v>128</v>
      </c>
    </row>
    <row r="317" s="15" customFormat="1">
      <c r="A317" s="15"/>
      <c r="B317" s="255"/>
      <c r="C317" s="256"/>
      <c r="D317" s="235" t="s">
        <v>137</v>
      </c>
      <c r="E317" s="257" t="s">
        <v>19</v>
      </c>
      <c r="F317" s="258" t="s">
        <v>140</v>
      </c>
      <c r="G317" s="256"/>
      <c r="H317" s="259">
        <v>9</v>
      </c>
      <c r="I317" s="260"/>
      <c r="J317" s="256"/>
      <c r="K317" s="256"/>
      <c r="L317" s="261"/>
      <c r="M317" s="262"/>
      <c r="N317" s="263"/>
      <c r="O317" s="263"/>
      <c r="P317" s="263"/>
      <c r="Q317" s="263"/>
      <c r="R317" s="263"/>
      <c r="S317" s="263"/>
      <c r="T317" s="264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65" t="s">
        <v>137</v>
      </c>
      <c r="AU317" s="265" t="s">
        <v>82</v>
      </c>
      <c r="AV317" s="15" t="s">
        <v>135</v>
      </c>
      <c r="AW317" s="15" t="s">
        <v>33</v>
      </c>
      <c r="AX317" s="15" t="s">
        <v>80</v>
      </c>
      <c r="AY317" s="265" t="s">
        <v>128</v>
      </c>
    </row>
    <row r="318" s="2" customFormat="1" ht="16.5" customHeight="1">
      <c r="A318" s="40"/>
      <c r="B318" s="41"/>
      <c r="C318" s="277" t="s">
        <v>541</v>
      </c>
      <c r="D318" s="277" t="s">
        <v>280</v>
      </c>
      <c r="E318" s="278" t="s">
        <v>1012</v>
      </c>
      <c r="F318" s="279" t="s">
        <v>1013</v>
      </c>
      <c r="G318" s="280" t="s">
        <v>187</v>
      </c>
      <c r="H318" s="281">
        <v>9</v>
      </c>
      <c r="I318" s="282"/>
      <c r="J318" s="283">
        <f>ROUND(I318*H318,2)</f>
        <v>0</v>
      </c>
      <c r="K318" s="279" t="s">
        <v>134</v>
      </c>
      <c r="L318" s="284"/>
      <c r="M318" s="285" t="s">
        <v>19</v>
      </c>
      <c r="N318" s="286" t="s">
        <v>43</v>
      </c>
      <c r="O318" s="86"/>
      <c r="P318" s="229">
        <f>O318*H318</f>
        <v>0</v>
      </c>
      <c r="Q318" s="229">
        <v>0.00035</v>
      </c>
      <c r="R318" s="229">
        <f>Q318*H318</f>
        <v>0.00315</v>
      </c>
      <c r="S318" s="229">
        <v>0</v>
      </c>
      <c r="T318" s="230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31" t="s">
        <v>874</v>
      </c>
      <c r="AT318" s="231" t="s">
        <v>280</v>
      </c>
      <c r="AU318" s="231" t="s">
        <v>82</v>
      </c>
      <c r="AY318" s="19" t="s">
        <v>128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9" t="s">
        <v>80</v>
      </c>
      <c r="BK318" s="232">
        <f>ROUND(I318*H318,2)</f>
        <v>0</v>
      </c>
      <c r="BL318" s="19" t="s">
        <v>874</v>
      </c>
      <c r="BM318" s="231" t="s">
        <v>1014</v>
      </c>
    </row>
    <row r="319" s="2" customFormat="1" ht="24" customHeight="1">
      <c r="A319" s="40"/>
      <c r="B319" s="41"/>
      <c r="C319" s="220" t="s">
        <v>546</v>
      </c>
      <c r="D319" s="220" t="s">
        <v>130</v>
      </c>
      <c r="E319" s="221" t="s">
        <v>1195</v>
      </c>
      <c r="F319" s="222" t="s">
        <v>1196</v>
      </c>
      <c r="G319" s="223" t="s">
        <v>187</v>
      </c>
      <c r="H319" s="224">
        <v>44.5</v>
      </c>
      <c r="I319" s="225"/>
      <c r="J319" s="226">
        <f>ROUND(I319*H319,2)</f>
        <v>0</v>
      </c>
      <c r="K319" s="222" t="s">
        <v>134</v>
      </c>
      <c r="L319" s="46"/>
      <c r="M319" s="227" t="s">
        <v>19</v>
      </c>
      <c r="N319" s="228" t="s">
        <v>43</v>
      </c>
      <c r="O319" s="86"/>
      <c r="P319" s="229">
        <f>O319*H319</f>
        <v>0</v>
      </c>
      <c r="Q319" s="229">
        <v>0.108</v>
      </c>
      <c r="R319" s="229">
        <f>Q319*H319</f>
        <v>4.806</v>
      </c>
      <c r="S319" s="229">
        <v>0</v>
      </c>
      <c r="T319" s="230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31" t="s">
        <v>525</v>
      </c>
      <c r="AT319" s="231" t="s">
        <v>130</v>
      </c>
      <c r="AU319" s="231" t="s">
        <v>82</v>
      </c>
      <c r="AY319" s="19" t="s">
        <v>128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9" t="s">
        <v>80</v>
      </c>
      <c r="BK319" s="232">
        <f>ROUND(I319*H319,2)</f>
        <v>0</v>
      </c>
      <c r="BL319" s="19" t="s">
        <v>525</v>
      </c>
      <c r="BM319" s="231" t="s">
        <v>1197</v>
      </c>
    </row>
    <row r="320" s="13" customFormat="1">
      <c r="A320" s="13"/>
      <c r="B320" s="233"/>
      <c r="C320" s="234"/>
      <c r="D320" s="235" t="s">
        <v>137</v>
      </c>
      <c r="E320" s="236" t="s">
        <v>19</v>
      </c>
      <c r="F320" s="237" t="s">
        <v>1190</v>
      </c>
      <c r="G320" s="234"/>
      <c r="H320" s="236" t="s">
        <v>19</v>
      </c>
      <c r="I320" s="238"/>
      <c r="J320" s="234"/>
      <c r="K320" s="234"/>
      <c r="L320" s="239"/>
      <c r="M320" s="240"/>
      <c r="N320" s="241"/>
      <c r="O320" s="241"/>
      <c r="P320" s="241"/>
      <c r="Q320" s="241"/>
      <c r="R320" s="241"/>
      <c r="S320" s="241"/>
      <c r="T320" s="242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3" t="s">
        <v>137</v>
      </c>
      <c r="AU320" s="243" t="s">
        <v>82</v>
      </c>
      <c r="AV320" s="13" t="s">
        <v>80</v>
      </c>
      <c r="AW320" s="13" t="s">
        <v>33</v>
      </c>
      <c r="AX320" s="13" t="s">
        <v>72</v>
      </c>
      <c r="AY320" s="243" t="s">
        <v>128</v>
      </c>
    </row>
    <row r="321" s="14" customFormat="1">
      <c r="A321" s="14"/>
      <c r="B321" s="244"/>
      <c r="C321" s="245"/>
      <c r="D321" s="235" t="s">
        <v>137</v>
      </c>
      <c r="E321" s="246" t="s">
        <v>19</v>
      </c>
      <c r="F321" s="247" t="s">
        <v>1191</v>
      </c>
      <c r="G321" s="245"/>
      <c r="H321" s="248">
        <v>44.5</v>
      </c>
      <c r="I321" s="249"/>
      <c r="J321" s="245"/>
      <c r="K321" s="245"/>
      <c r="L321" s="250"/>
      <c r="M321" s="251"/>
      <c r="N321" s="252"/>
      <c r="O321" s="252"/>
      <c r="P321" s="252"/>
      <c r="Q321" s="252"/>
      <c r="R321" s="252"/>
      <c r="S321" s="252"/>
      <c r="T321" s="25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4" t="s">
        <v>137</v>
      </c>
      <c r="AU321" s="254" t="s">
        <v>82</v>
      </c>
      <c r="AV321" s="14" t="s">
        <v>82</v>
      </c>
      <c r="AW321" s="14" t="s">
        <v>33</v>
      </c>
      <c r="AX321" s="14" t="s">
        <v>72</v>
      </c>
      <c r="AY321" s="254" t="s">
        <v>128</v>
      </c>
    </row>
    <row r="322" s="15" customFormat="1">
      <c r="A322" s="15"/>
      <c r="B322" s="255"/>
      <c r="C322" s="256"/>
      <c r="D322" s="235" t="s">
        <v>137</v>
      </c>
      <c r="E322" s="257" t="s">
        <v>19</v>
      </c>
      <c r="F322" s="258" t="s">
        <v>140</v>
      </c>
      <c r="G322" s="256"/>
      <c r="H322" s="259">
        <v>44.5</v>
      </c>
      <c r="I322" s="260"/>
      <c r="J322" s="256"/>
      <c r="K322" s="256"/>
      <c r="L322" s="261"/>
      <c r="M322" s="262"/>
      <c r="N322" s="263"/>
      <c r="O322" s="263"/>
      <c r="P322" s="263"/>
      <c r="Q322" s="263"/>
      <c r="R322" s="263"/>
      <c r="S322" s="263"/>
      <c r="T322" s="264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5" t="s">
        <v>137</v>
      </c>
      <c r="AU322" s="265" t="s">
        <v>82</v>
      </c>
      <c r="AV322" s="15" t="s">
        <v>135</v>
      </c>
      <c r="AW322" s="15" t="s">
        <v>33</v>
      </c>
      <c r="AX322" s="15" t="s">
        <v>80</v>
      </c>
      <c r="AY322" s="265" t="s">
        <v>128</v>
      </c>
    </row>
    <row r="323" s="2" customFormat="1" ht="16.5" customHeight="1">
      <c r="A323" s="40"/>
      <c r="B323" s="41"/>
      <c r="C323" s="277" t="s">
        <v>550</v>
      </c>
      <c r="D323" s="277" t="s">
        <v>280</v>
      </c>
      <c r="E323" s="278" t="s">
        <v>1198</v>
      </c>
      <c r="F323" s="279" t="s">
        <v>1199</v>
      </c>
      <c r="G323" s="280" t="s">
        <v>187</v>
      </c>
      <c r="H323" s="281">
        <v>44.5</v>
      </c>
      <c r="I323" s="282"/>
      <c r="J323" s="283">
        <f>ROUND(I323*H323,2)</f>
        <v>0</v>
      </c>
      <c r="K323" s="279" t="s">
        <v>19</v>
      </c>
      <c r="L323" s="284"/>
      <c r="M323" s="285" t="s">
        <v>19</v>
      </c>
      <c r="N323" s="286" t="s">
        <v>43</v>
      </c>
      <c r="O323" s="86"/>
      <c r="P323" s="229">
        <f>O323*H323</f>
        <v>0</v>
      </c>
      <c r="Q323" s="229">
        <v>0.00068999999999999997</v>
      </c>
      <c r="R323" s="229">
        <f>Q323*H323</f>
        <v>0.030705</v>
      </c>
      <c r="S323" s="229">
        <v>0</v>
      </c>
      <c r="T323" s="230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31" t="s">
        <v>874</v>
      </c>
      <c r="AT323" s="231" t="s">
        <v>280</v>
      </c>
      <c r="AU323" s="231" t="s">
        <v>82</v>
      </c>
      <c r="AY323" s="19" t="s">
        <v>128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9" t="s">
        <v>80</v>
      </c>
      <c r="BK323" s="232">
        <f>ROUND(I323*H323,2)</f>
        <v>0</v>
      </c>
      <c r="BL323" s="19" t="s">
        <v>874</v>
      </c>
      <c r="BM323" s="231" t="s">
        <v>1200</v>
      </c>
    </row>
    <row r="324" s="2" customFormat="1" ht="24" customHeight="1">
      <c r="A324" s="40"/>
      <c r="B324" s="41"/>
      <c r="C324" s="220" t="s">
        <v>553</v>
      </c>
      <c r="D324" s="220" t="s">
        <v>130</v>
      </c>
      <c r="E324" s="221" t="s">
        <v>1016</v>
      </c>
      <c r="F324" s="222" t="s">
        <v>1017</v>
      </c>
      <c r="G324" s="223" t="s">
        <v>187</v>
      </c>
      <c r="H324" s="224">
        <v>53.5</v>
      </c>
      <c r="I324" s="225"/>
      <c r="J324" s="226">
        <f>ROUND(I324*H324,2)</f>
        <v>0</v>
      </c>
      <c r="K324" s="222" t="s">
        <v>134</v>
      </c>
      <c r="L324" s="46"/>
      <c r="M324" s="227" t="s">
        <v>19</v>
      </c>
      <c r="N324" s="228" t="s">
        <v>43</v>
      </c>
      <c r="O324" s="86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31" t="s">
        <v>525</v>
      </c>
      <c r="AT324" s="231" t="s">
        <v>130</v>
      </c>
      <c r="AU324" s="231" t="s">
        <v>82</v>
      </c>
      <c r="AY324" s="19" t="s">
        <v>128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9" t="s">
        <v>80</v>
      </c>
      <c r="BK324" s="232">
        <f>ROUND(I324*H324,2)</f>
        <v>0</v>
      </c>
      <c r="BL324" s="19" t="s">
        <v>525</v>
      </c>
      <c r="BM324" s="231" t="s">
        <v>1018</v>
      </c>
    </row>
    <row r="325" s="2" customFormat="1" ht="24" customHeight="1">
      <c r="A325" s="40"/>
      <c r="B325" s="41"/>
      <c r="C325" s="220" t="s">
        <v>556</v>
      </c>
      <c r="D325" s="220" t="s">
        <v>130</v>
      </c>
      <c r="E325" s="221" t="s">
        <v>1020</v>
      </c>
      <c r="F325" s="222" t="s">
        <v>1021</v>
      </c>
      <c r="G325" s="223" t="s">
        <v>199</v>
      </c>
      <c r="H325" s="224">
        <v>4.069</v>
      </c>
      <c r="I325" s="225"/>
      <c r="J325" s="226">
        <f>ROUND(I325*H325,2)</f>
        <v>0</v>
      </c>
      <c r="K325" s="222" t="s">
        <v>134</v>
      </c>
      <c r="L325" s="46"/>
      <c r="M325" s="227" t="s">
        <v>19</v>
      </c>
      <c r="N325" s="228" t="s">
        <v>43</v>
      </c>
      <c r="O325" s="86"/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31" t="s">
        <v>525</v>
      </c>
      <c r="AT325" s="231" t="s">
        <v>130</v>
      </c>
      <c r="AU325" s="231" t="s">
        <v>82</v>
      </c>
      <c r="AY325" s="19" t="s">
        <v>128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9" t="s">
        <v>80</v>
      </c>
      <c r="BK325" s="232">
        <f>ROUND(I325*H325,2)</f>
        <v>0</v>
      </c>
      <c r="BL325" s="19" t="s">
        <v>525</v>
      </c>
      <c r="BM325" s="231" t="s">
        <v>1022</v>
      </c>
    </row>
    <row r="326" s="14" customFormat="1">
      <c r="A326" s="14"/>
      <c r="B326" s="244"/>
      <c r="C326" s="245"/>
      <c r="D326" s="235" t="s">
        <v>137</v>
      </c>
      <c r="E326" s="246" t="s">
        <v>19</v>
      </c>
      <c r="F326" s="247" t="s">
        <v>1201</v>
      </c>
      <c r="G326" s="245"/>
      <c r="H326" s="248">
        <v>0.32400000000000001</v>
      </c>
      <c r="I326" s="249"/>
      <c r="J326" s="245"/>
      <c r="K326" s="245"/>
      <c r="L326" s="250"/>
      <c r="M326" s="251"/>
      <c r="N326" s="252"/>
      <c r="O326" s="252"/>
      <c r="P326" s="252"/>
      <c r="Q326" s="252"/>
      <c r="R326" s="252"/>
      <c r="S326" s="252"/>
      <c r="T326" s="253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4" t="s">
        <v>137</v>
      </c>
      <c r="AU326" s="254" t="s">
        <v>82</v>
      </c>
      <c r="AV326" s="14" t="s">
        <v>82</v>
      </c>
      <c r="AW326" s="14" t="s">
        <v>33</v>
      </c>
      <c r="AX326" s="14" t="s">
        <v>72</v>
      </c>
      <c r="AY326" s="254" t="s">
        <v>128</v>
      </c>
    </row>
    <row r="327" s="14" customFormat="1">
      <c r="A327" s="14"/>
      <c r="B327" s="244"/>
      <c r="C327" s="245"/>
      <c r="D327" s="235" t="s">
        <v>137</v>
      </c>
      <c r="E327" s="246" t="s">
        <v>19</v>
      </c>
      <c r="F327" s="247" t="s">
        <v>1202</v>
      </c>
      <c r="G327" s="245"/>
      <c r="H327" s="248">
        <v>3.7450000000000001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137</v>
      </c>
      <c r="AU327" s="254" t="s">
        <v>82</v>
      </c>
      <c r="AV327" s="14" t="s">
        <v>82</v>
      </c>
      <c r="AW327" s="14" t="s">
        <v>33</v>
      </c>
      <c r="AX327" s="14" t="s">
        <v>72</v>
      </c>
      <c r="AY327" s="254" t="s">
        <v>128</v>
      </c>
    </row>
    <row r="328" s="15" customFormat="1">
      <c r="A328" s="15"/>
      <c r="B328" s="255"/>
      <c r="C328" s="256"/>
      <c r="D328" s="235" t="s">
        <v>137</v>
      </c>
      <c r="E328" s="257" t="s">
        <v>19</v>
      </c>
      <c r="F328" s="258" t="s">
        <v>140</v>
      </c>
      <c r="G328" s="256"/>
      <c r="H328" s="259">
        <v>4.069</v>
      </c>
      <c r="I328" s="260"/>
      <c r="J328" s="256"/>
      <c r="K328" s="256"/>
      <c r="L328" s="261"/>
      <c r="M328" s="262"/>
      <c r="N328" s="263"/>
      <c r="O328" s="263"/>
      <c r="P328" s="263"/>
      <c r="Q328" s="263"/>
      <c r="R328" s="263"/>
      <c r="S328" s="263"/>
      <c r="T328" s="264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5" t="s">
        <v>137</v>
      </c>
      <c r="AU328" s="265" t="s">
        <v>82</v>
      </c>
      <c r="AV328" s="15" t="s">
        <v>135</v>
      </c>
      <c r="AW328" s="15" t="s">
        <v>33</v>
      </c>
      <c r="AX328" s="15" t="s">
        <v>80</v>
      </c>
      <c r="AY328" s="265" t="s">
        <v>128</v>
      </c>
    </row>
    <row r="329" s="2" customFormat="1" ht="36" customHeight="1">
      <c r="A329" s="40"/>
      <c r="B329" s="41"/>
      <c r="C329" s="220" t="s">
        <v>558</v>
      </c>
      <c r="D329" s="220" t="s">
        <v>130</v>
      </c>
      <c r="E329" s="221" t="s">
        <v>1026</v>
      </c>
      <c r="F329" s="222" t="s">
        <v>1027</v>
      </c>
      <c r="G329" s="223" t="s">
        <v>199</v>
      </c>
      <c r="H329" s="224">
        <v>56.966000000000001</v>
      </c>
      <c r="I329" s="225"/>
      <c r="J329" s="226">
        <f>ROUND(I329*H329,2)</f>
        <v>0</v>
      </c>
      <c r="K329" s="222" t="s">
        <v>134</v>
      </c>
      <c r="L329" s="46"/>
      <c r="M329" s="227" t="s">
        <v>19</v>
      </c>
      <c r="N329" s="228" t="s">
        <v>43</v>
      </c>
      <c r="O329" s="86"/>
      <c r="P329" s="229">
        <f>O329*H329</f>
        <v>0</v>
      </c>
      <c r="Q329" s="229">
        <v>0</v>
      </c>
      <c r="R329" s="229">
        <f>Q329*H329</f>
        <v>0</v>
      </c>
      <c r="S329" s="229">
        <v>0</v>
      </c>
      <c r="T329" s="230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31" t="s">
        <v>525</v>
      </c>
      <c r="AT329" s="231" t="s">
        <v>130</v>
      </c>
      <c r="AU329" s="231" t="s">
        <v>82</v>
      </c>
      <c r="AY329" s="19" t="s">
        <v>128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9" t="s">
        <v>80</v>
      </c>
      <c r="BK329" s="232">
        <f>ROUND(I329*H329,2)</f>
        <v>0</v>
      </c>
      <c r="BL329" s="19" t="s">
        <v>525</v>
      </c>
      <c r="BM329" s="231" t="s">
        <v>1028</v>
      </c>
    </row>
    <row r="330" s="14" customFormat="1">
      <c r="A330" s="14"/>
      <c r="B330" s="244"/>
      <c r="C330" s="245"/>
      <c r="D330" s="235" t="s">
        <v>137</v>
      </c>
      <c r="E330" s="246" t="s">
        <v>19</v>
      </c>
      <c r="F330" s="247" t="s">
        <v>1203</v>
      </c>
      <c r="G330" s="245"/>
      <c r="H330" s="248">
        <v>56.966000000000001</v>
      </c>
      <c r="I330" s="249"/>
      <c r="J330" s="245"/>
      <c r="K330" s="245"/>
      <c r="L330" s="250"/>
      <c r="M330" s="251"/>
      <c r="N330" s="252"/>
      <c r="O330" s="252"/>
      <c r="P330" s="252"/>
      <c r="Q330" s="252"/>
      <c r="R330" s="252"/>
      <c r="S330" s="252"/>
      <c r="T330" s="253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4" t="s">
        <v>137</v>
      </c>
      <c r="AU330" s="254" t="s">
        <v>82</v>
      </c>
      <c r="AV330" s="14" t="s">
        <v>82</v>
      </c>
      <c r="AW330" s="14" t="s">
        <v>33</v>
      </c>
      <c r="AX330" s="14" t="s">
        <v>72</v>
      </c>
      <c r="AY330" s="254" t="s">
        <v>128</v>
      </c>
    </row>
    <row r="331" s="15" customFormat="1">
      <c r="A331" s="15"/>
      <c r="B331" s="255"/>
      <c r="C331" s="256"/>
      <c r="D331" s="235" t="s">
        <v>137</v>
      </c>
      <c r="E331" s="257" t="s">
        <v>19</v>
      </c>
      <c r="F331" s="258" t="s">
        <v>140</v>
      </c>
      <c r="G331" s="256"/>
      <c r="H331" s="259">
        <v>56.966000000000001</v>
      </c>
      <c r="I331" s="260"/>
      <c r="J331" s="256"/>
      <c r="K331" s="256"/>
      <c r="L331" s="261"/>
      <c r="M331" s="262"/>
      <c r="N331" s="263"/>
      <c r="O331" s="263"/>
      <c r="P331" s="263"/>
      <c r="Q331" s="263"/>
      <c r="R331" s="263"/>
      <c r="S331" s="263"/>
      <c r="T331" s="264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65" t="s">
        <v>137</v>
      </c>
      <c r="AU331" s="265" t="s">
        <v>82</v>
      </c>
      <c r="AV331" s="15" t="s">
        <v>135</v>
      </c>
      <c r="AW331" s="15" t="s">
        <v>33</v>
      </c>
      <c r="AX331" s="15" t="s">
        <v>80</v>
      </c>
      <c r="AY331" s="265" t="s">
        <v>128</v>
      </c>
    </row>
    <row r="332" s="2" customFormat="1" ht="16.5" customHeight="1">
      <c r="A332" s="40"/>
      <c r="B332" s="41"/>
      <c r="C332" s="220" t="s">
        <v>564</v>
      </c>
      <c r="D332" s="220" t="s">
        <v>130</v>
      </c>
      <c r="E332" s="221" t="s">
        <v>1031</v>
      </c>
      <c r="F332" s="222" t="s">
        <v>1032</v>
      </c>
      <c r="G332" s="223" t="s">
        <v>272</v>
      </c>
      <c r="H332" s="224">
        <v>7.3239999999999998</v>
      </c>
      <c r="I332" s="225"/>
      <c r="J332" s="226">
        <f>ROUND(I332*H332,2)</f>
        <v>0</v>
      </c>
      <c r="K332" s="222" t="s">
        <v>19</v>
      </c>
      <c r="L332" s="46"/>
      <c r="M332" s="227" t="s">
        <v>19</v>
      </c>
      <c r="N332" s="228" t="s">
        <v>43</v>
      </c>
      <c r="O332" s="86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525</v>
      </c>
      <c r="AT332" s="231" t="s">
        <v>130</v>
      </c>
      <c r="AU332" s="231" t="s">
        <v>82</v>
      </c>
      <c r="AY332" s="19" t="s">
        <v>128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80</v>
      </c>
      <c r="BK332" s="232">
        <f>ROUND(I332*H332,2)</f>
        <v>0</v>
      </c>
      <c r="BL332" s="19" t="s">
        <v>525</v>
      </c>
      <c r="BM332" s="231" t="s">
        <v>1033</v>
      </c>
    </row>
    <row r="333" s="14" customFormat="1">
      <c r="A333" s="14"/>
      <c r="B333" s="244"/>
      <c r="C333" s="245"/>
      <c r="D333" s="235" t="s">
        <v>137</v>
      </c>
      <c r="E333" s="246" t="s">
        <v>19</v>
      </c>
      <c r="F333" s="247" t="s">
        <v>1204</v>
      </c>
      <c r="G333" s="245"/>
      <c r="H333" s="248">
        <v>7.3239999999999998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137</v>
      </c>
      <c r="AU333" s="254" t="s">
        <v>82</v>
      </c>
      <c r="AV333" s="14" t="s">
        <v>82</v>
      </c>
      <c r="AW333" s="14" t="s">
        <v>33</v>
      </c>
      <c r="AX333" s="14" t="s">
        <v>72</v>
      </c>
      <c r="AY333" s="254" t="s">
        <v>128</v>
      </c>
    </row>
    <row r="334" s="15" customFormat="1">
      <c r="A334" s="15"/>
      <c r="B334" s="255"/>
      <c r="C334" s="256"/>
      <c r="D334" s="235" t="s">
        <v>137</v>
      </c>
      <c r="E334" s="257" t="s">
        <v>19</v>
      </c>
      <c r="F334" s="258" t="s">
        <v>140</v>
      </c>
      <c r="G334" s="256"/>
      <c r="H334" s="259">
        <v>7.3239999999999998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5" t="s">
        <v>137</v>
      </c>
      <c r="AU334" s="265" t="s">
        <v>82</v>
      </c>
      <c r="AV334" s="15" t="s">
        <v>135</v>
      </c>
      <c r="AW334" s="15" t="s">
        <v>33</v>
      </c>
      <c r="AX334" s="15" t="s">
        <v>80</v>
      </c>
      <c r="AY334" s="265" t="s">
        <v>128</v>
      </c>
    </row>
    <row r="335" s="2" customFormat="1" ht="24" customHeight="1">
      <c r="A335" s="40"/>
      <c r="B335" s="41"/>
      <c r="C335" s="220" t="s">
        <v>569</v>
      </c>
      <c r="D335" s="220" t="s">
        <v>130</v>
      </c>
      <c r="E335" s="221" t="s">
        <v>1036</v>
      </c>
      <c r="F335" s="222" t="s">
        <v>1037</v>
      </c>
      <c r="G335" s="223" t="s">
        <v>133</v>
      </c>
      <c r="H335" s="224">
        <v>18.725000000000001</v>
      </c>
      <c r="I335" s="225"/>
      <c r="J335" s="226">
        <f>ROUND(I335*H335,2)</f>
        <v>0</v>
      </c>
      <c r="K335" s="222" t="s">
        <v>134</v>
      </c>
      <c r="L335" s="46"/>
      <c r="M335" s="227" t="s">
        <v>19</v>
      </c>
      <c r="N335" s="228" t="s">
        <v>43</v>
      </c>
      <c r="O335" s="86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31" t="s">
        <v>525</v>
      </c>
      <c r="AT335" s="231" t="s">
        <v>130</v>
      </c>
      <c r="AU335" s="231" t="s">
        <v>82</v>
      </c>
      <c r="AY335" s="19" t="s">
        <v>128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9" t="s">
        <v>80</v>
      </c>
      <c r="BK335" s="232">
        <f>ROUND(I335*H335,2)</f>
        <v>0</v>
      </c>
      <c r="BL335" s="19" t="s">
        <v>525</v>
      </c>
      <c r="BM335" s="231" t="s">
        <v>1038</v>
      </c>
    </row>
    <row r="336" s="14" customFormat="1">
      <c r="A336" s="14"/>
      <c r="B336" s="244"/>
      <c r="C336" s="245"/>
      <c r="D336" s="235" t="s">
        <v>137</v>
      </c>
      <c r="E336" s="246" t="s">
        <v>19</v>
      </c>
      <c r="F336" s="247" t="s">
        <v>1205</v>
      </c>
      <c r="G336" s="245"/>
      <c r="H336" s="248">
        <v>18.725000000000001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4" t="s">
        <v>137</v>
      </c>
      <c r="AU336" s="254" t="s">
        <v>82</v>
      </c>
      <c r="AV336" s="14" t="s">
        <v>82</v>
      </c>
      <c r="AW336" s="14" t="s">
        <v>33</v>
      </c>
      <c r="AX336" s="14" t="s">
        <v>72</v>
      </c>
      <c r="AY336" s="254" t="s">
        <v>128</v>
      </c>
    </row>
    <row r="337" s="15" customFormat="1">
      <c r="A337" s="15"/>
      <c r="B337" s="255"/>
      <c r="C337" s="256"/>
      <c r="D337" s="235" t="s">
        <v>137</v>
      </c>
      <c r="E337" s="257" t="s">
        <v>19</v>
      </c>
      <c r="F337" s="258" t="s">
        <v>140</v>
      </c>
      <c r="G337" s="256"/>
      <c r="H337" s="259">
        <v>18.725000000000001</v>
      </c>
      <c r="I337" s="260"/>
      <c r="J337" s="256"/>
      <c r="K337" s="256"/>
      <c r="L337" s="261"/>
      <c r="M337" s="262"/>
      <c r="N337" s="263"/>
      <c r="O337" s="263"/>
      <c r="P337" s="263"/>
      <c r="Q337" s="263"/>
      <c r="R337" s="263"/>
      <c r="S337" s="263"/>
      <c r="T337" s="264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5" t="s">
        <v>137</v>
      </c>
      <c r="AU337" s="265" t="s">
        <v>82</v>
      </c>
      <c r="AV337" s="15" t="s">
        <v>135</v>
      </c>
      <c r="AW337" s="15" t="s">
        <v>33</v>
      </c>
      <c r="AX337" s="15" t="s">
        <v>80</v>
      </c>
      <c r="AY337" s="265" t="s">
        <v>128</v>
      </c>
    </row>
    <row r="338" s="2" customFormat="1" ht="16.5" customHeight="1">
      <c r="A338" s="40"/>
      <c r="B338" s="41"/>
      <c r="C338" s="220" t="s">
        <v>574</v>
      </c>
      <c r="D338" s="220" t="s">
        <v>130</v>
      </c>
      <c r="E338" s="221" t="s">
        <v>1041</v>
      </c>
      <c r="F338" s="222" t="s">
        <v>1042</v>
      </c>
      <c r="G338" s="223" t="s">
        <v>410</v>
      </c>
      <c r="H338" s="224">
        <v>2</v>
      </c>
      <c r="I338" s="225"/>
      <c r="J338" s="226">
        <f>ROUND(I338*H338,2)</f>
        <v>0</v>
      </c>
      <c r="K338" s="222" t="s">
        <v>19</v>
      </c>
      <c r="L338" s="46"/>
      <c r="M338" s="227" t="s">
        <v>19</v>
      </c>
      <c r="N338" s="228" t="s">
        <v>43</v>
      </c>
      <c r="O338" s="86"/>
      <c r="P338" s="229">
        <f>O338*H338</f>
        <v>0</v>
      </c>
      <c r="Q338" s="229">
        <v>2.0000000000000002E-05</v>
      </c>
      <c r="R338" s="229">
        <f>Q338*H338</f>
        <v>4.0000000000000003E-05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525</v>
      </c>
      <c r="AT338" s="231" t="s">
        <v>130</v>
      </c>
      <c r="AU338" s="231" t="s">
        <v>82</v>
      </c>
      <c r="AY338" s="19" t="s">
        <v>128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80</v>
      </c>
      <c r="BK338" s="232">
        <f>ROUND(I338*H338,2)</f>
        <v>0</v>
      </c>
      <c r="BL338" s="19" t="s">
        <v>525</v>
      </c>
      <c r="BM338" s="231" t="s">
        <v>1043</v>
      </c>
    </row>
    <row r="339" s="2" customFormat="1" ht="16.5" customHeight="1">
      <c r="A339" s="40"/>
      <c r="B339" s="41"/>
      <c r="C339" s="277" t="s">
        <v>578</v>
      </c>
      <c r="D339" s="277" t="s">
        <v>280</v>
      </c>
      <c r="E339" s="278" t="s">
        <v>1045</v>
      </c>
      <c r="F339" s="279" t="s">
        <v>1046</v>
      </c>
      <c r="G339" s="280" t="s">
        <v>187</v>
      </c>
      <c r="H339" s="281">
        <v>0.59999999999999998</v>
      </c>
      <c r="I339" s="282"/>
      <c r="J339" s="283">
        <f>ROUND(I339*H339,2)</f>
        <v>0</v>
      </c>
      <c r="K339" s="279" t="s">
        <v>134</v>
      </c>
      <c r="L339" s="284"/>
      <c r="M339" s="285" t="s">
        <v>19</v>
      </c>
      <c r="N339" s="286" t="s">
        <v>43</v>
      </c>
      <c r="O339" s="86"/>
      <c r="P339" s="229">
        <f>O339*H339</f>
        <v>0</v>
      </c>
      <c r="Q339" s="229">
        <v>0.00035</v>
      </c>
      <c r="R339" s="229">
        <f>Q339*H339</f>
        <v>0.00020999999999999998</v>
      </c>
      <c r="S339" s="229">
        <v>0</v>
      </c>
      <c r="T339" s="23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31" t="s">
        <v>1047</v>
      </c>
      <c r="AT339" s="231" t="s">
        <v>280</v>
      </c>
      <c r="AU339" s="231" t="s">
        <v>82</v>
      </c>
      <c r="AY339" s="19" t="s">
        <v>128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9" t="s">
        <v>80</v>
      </c>
      <c r="BK339" s="232">
        <f>ROUND(I339*H339,2)</f>
        <v>0</v>
      </c>
      <c r="BL339" s="19" t="s">
        <v>525</v>
      </c>
      <c r="BM339" s="231" t="s">
        <v>1048</v>
      </c>
    </row>
    <row r="340" s="12" customFormat="1" ht="25.92" customHeight="1">
      <c r="A340" s="12"/>
      <c r="B340" s="204"/>
      <c r="C340" s="205"/>
      <c r="D340" s="206" t="s">
        <v>71</v>
      </c>
      <c r="E340" s="207" t="s">
        <v>1049</v>
      </c>
      <c r="F340" s="207" t="s">
        <v>1050</v>
      </c>
      <c r="G340" s="205"/>
      <c r="H340" s="205"/>
      <c r="I340" s="208"/>
      <c r="J340" s="209">
        <f>BK340</f>
        <v>0</v>
      </c>
      <c r="K340" s="205"/>
      <c r="L340" s="210"/>
      <c r="M340" s="211"/>
      <c r="N340" s="212"/>
      <c r="O340" s="212"/>
      <c r="P340" s="213">
        <f>P341</f>
        <v>0</v>
      </c>
      <c r="Q340" s="212"/>
      <c r="R340" s="213">
        <f>R341</f>
        <v>0</v>
      </c>
      <c r="S340" s="212"/>
      <c r="T340" s="214">
        <f>T341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215" t="s">
        <v>154</v>
      </c>
      <c r="AT340" s="216" t="s">
        <v>71</v>
      </c>
      <c r="AU340" s="216" t="s">
        <v>72</v>
      </c>
      <c r="AY340" s="215" t="s">
        <v>128</v>
      </c>
      <c r="BK340" s="217">
        <f>BK341</f>
        <v>0</v>
      </c>
    </row>
    <row r="341" s="12" customFormat="1" ht="22.8" customHeight="1">
      <c r="A341" s="12"/>
      <c r="B341" s="204"/>
      <c r="C341" s="205"/>
      <c r="D341" s="206" t="s">
        <v>71</v>
      </c>
      <c r="E341" s="218" t="s">
        <v>1051</v>
      </c>
      <c r="F341" s="218" t="s">
        <v>1052</v>
      </c>
      <c r="G341" s="205"/>
      <c r="H341" s="205"/>
      <c r="I341" s="208"/>
      <c r="J341" s="219">
        <f>BK341</f>
        <v>0</v>
      </c>
      <c r="K341" s="205"/>
      <c r="L341" s="210"/>
      <c r="M341" s="211"/>
      <c r="N341" s="212"/>
      <c r="O341" s="212"/>
      <c r="P341" s="213">
        <f>SUM(P342:P344)</f>
        <v>0</v>
      </c>
      <c r="Q341" s="212"/>
      <c r="R341" s="213">
        <f>SUM(R342:R344)</f>
        <v>0</v>
      </c>
      <c r="S341" s="212"/>
      <c r="T341" s="214">
        <f>SUM(T342:T344)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15" t="s">
        <v>154</v>
      </c>
      <c r="AT341" s="216" t="s">
        <v>71</v>
      </c>
      <c r="AU341" s="216" t="s">
        <v>80</v>
      </c>
      <c r="AY341" s="215" t="s">
        <v>128</v>
      </c>
      <c r="BK341" s="217">
        <f>SUM(BK342:BK344)</f>
        <v>0</v>
      </c>
    </row>
    <row r="342" s="2" customFormat="1" ht="16.5" customHeight="1">
      <c r="A342" s="40"/>
      <c r="B342" s="41"/>
      <c r="C342" s="220" t="s">
        <v>597</v>
      </c>
      <c r="D342" s="220" t="s">
        <v>130</v>
      </c>
      <c r="E342" s="221" t="s">
        <v>1206</v>
      </c>
      <c r="F342" s="222" t="s">
        <v>1207</v>
      </c>
      <c r="G342" s="223" t="s">
        <v>1056</v>
      </c>
      <c r="H342" s="224">
        <v>1</v>
      </c>
      <c r="I342" s="225"/>
      <c r="J342" s="226">
        <f>ROUND(I342*H342,2)</f>
        <v>0</v>
      </c>
      <c r="K342" s="222" t="s">
        <v>134</v>
      </c>
      <c r="L342" s="46"/>
      <c r="M342" s="227" t="s">
        <v>19</v>
      </c>
      <c r="N342" s="228" t="s">
        <v>43</v>
      </c>
      <c r="O342" s="86"/>
      <c r="P342" s="229">
        <f>O342*H342</f>
        <v>0</v>
      </c>
      <c r="Q342" s="229">
        <v>0</v>
      </c>
      <c r="R342" s="229">
        <f>Q342*H342</f>
        <v>0</v>
      </c>
      <c r="S342" s="229">
        <v>0</v>
      </c>
      <c r="T342" s="230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31" t="s">
        <v>1057</v>
      </c>
      <c r="AT342" s="231" t="s">
        <v>130</v>
      </c>
      <c r="AU342" s="231" t="s">
        <v>82</v>
      </c>
      <c r="AY342" s="19" t="s">
        <v>128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9" t="s">
        <v>80</v>
      </c>
      <c r="BK342" s="232">
        <f>ROUND(I342*H342,2)</f>
        <v>0</v>
      </c>
      <c r="BL342" s="19" t="s">
        <v>1057</v>
      </c>
      <c r="BM342" s="231" t="s">
        <v>1208</v>
      </c>
    </row>
    <row r="343" s="2" customFormat="1" ht="16.5" customHeight="1">
      <c r="A343" s="40"/>
      <c r="B343" s="41"/>
      <c r="C343" s="220" t="s">
        <v>607</v>
      </c>
      <c r="D343" s="220" t="s">
        <v>130</v>
      </c>
      <c r="E343" s="221" t="s">
        <v>1209</v>
      </c>
      <c r="F343" s="222" t="s">
        <v>1210</v>
      </c>
      <c r="G343" s="223" t="s">
        <v>1056</v>
      </c>
      <c r="H343" s="224">
        <v>1</v>
      </c>
      <c r="I343" s="225"/>
      <c r="J343" s="226">
        <f>ROUND(I343*H343,2)</f>
        <v>0</v>
      </c>
      <c r="K343" s="222" t="s">
        <v>134</v>
      </c>
      <c r="L343" s="46"/>
      <c r="M343" s="227" t="s">
        <v>19</v>
      </c>
      <c r="N343" s="228" t="s">
        <v>43</v>
      </c>
      <c r="O343" s="86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31" t="s">
        <v>1057</v>
      </c>
      <c r="AT343" s="231" t="s">
        <v>130</v>
      </c>
      <c r="AU343" s="231" t="s">
        <v>82</v>
      </c>
      <c r="AY343" s="19" t="s">
        <v>128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19" t="s">
        <v>80</v>
      </c>
      <c r="BK343" s="232">
        <f>ROUND(I343*H343,2)</f>
        <v>0</v>
      </c>
      <c r="BL343" s="19" t="s">
        <v>1057</v>
      </c>
      <c r="BM343" s="231" t="s">
        <v>1211</v>
      </c>
    </row>
    <row r="344" s="2" customFormat="1" ht="16.5" customHeight="1">
      <c r="A344" s="40"/>
      <c r="B344" s="41"/>
      <c r="C344" s="220" t="s">
        <v>601</v>
      </c>
      <c r="D344" s="220" t="s">
        <v>130</v>
      </c>
      <c r="E344" s="221" t="s">
        <v>1212</v>
      </c>
      <c r="F344" s="222" t="s">
        <v>1213</v>
      </c>
      <c r="G344" s="223" t="s">
        <v>1056</v>
      </c>
      <c r="H344" s="224">
        <v>1</v>
      </c>
      <c r="I344" s="225"/>
      <c r="J344" s="226">
        <f>ROUND(I344*H344,2)</f>
        <v>0</v>
      </c>
      <c r="K344" s="222" t="s">
        <v>134</v>
      </c>
      <c r="L344" s="46"/>
      <c r="M344" s="287" t="s">
        <v>19</v>
      </c>
      <c r="N344" s="288" t="s">
        <v>43</v>
      </c>
      <c r="O344" s="289"/>
      <c r="P344" s="290">
        <f>O344*H344</f>
        <v>0</v>
      </c>
      <c r="Q344" s="290">
        <v>0</v>
      </c>
      <c r="R344" s="290">
        <f>Q344*H344</f>
        <v>0</v>
      </c>
      <c r="S344" s="290">
        <v>0</v>
      </c>
      <c r="T344" s="29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31" t="s">
        <v>1057</v>
      </c>
      <c r="AT344" s="231" t="s">
        <v>130</v>
      </c>
      <c r="AU344" s="231" t="s">
        <v>82</v>
      </c>
      <c r="AY344" s="19" t="s">
        <v>128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19" t="s">
        <v>80</v>
      </c>
      <c r="BK344" s="232">
        <f>ROUND(I344*H344,2)</f>
        <v>0</v>
      </c>
      <c r="BL344" s="19" t="s">
        <v>1057</v>
      </c>
      <c r="BM344" s="231" t="s">
        <v>1214</v>
      </c>
    </row>
    <row r="345" s="2" customFormat="1" ht="6.96" customHeight="1">
      <c r="A345" s="40"/>
      <c r="B345" s="61"/>
      <c r="C345" s="62"/>
      <c r="D345" s="62"/>
      <c r="E345" s="62"/>
      <c r="F345" s="62"/>
      <c r="G345" s="62"/>
      <c r="H345" s="62"/>
      <c r="I345" s="168"/>
      <c r="J345" s="62"/>
      <c r="K345" s="62"/>
      <c r="L345" s="46"/>
      <c r="M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</row>
  </sheetData>
  <sheetProtection sheet="1" autoFilter="0" formatColumns="0" formatRows="0" objects="1" scenarios="1" spinCount="100000" saltValue="y3fIKV1LG6RqVyWTFOQtw1oaKG43rFxSGcWi7mMJchsik14E56HWAbF4Xs/hWHBZG/100fkqCsQPSnLlw7O7UA==" hashValue="j8ZNn40EJOIVGY/49CIZQB4W0Ob/uLKJ4CEb2i4GBkOPLb+XsHvQXx9pjQx7cX63fEdIlye2iu9B1rQUofnM/w==" algorithmName="SHA-512" password="CC35"/>
  <autoFilter ref="C90:K344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Autobusové zastávky v ul. Hlavní, chodník v ul. Ke školce - Tuklaty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1215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ROUND(J89,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ROUND((SUM(BE89:BE191)),  2)</f>
        <v>0</v>
      </c>
      <c r="G33" s="40"/>
      <c r="H33" s="40"/>
      <c r="I33" s="157">
        <v>0.20999999999999999</v>
      </c>
      <c r="J33" s="156">
        <f>ROUND(((SUM(BE89:BE191))*I33),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ROUND((SUM(BF89:BF191)),  2)</f>
        <v>0</v>
      </c>
      <c r="G34" s="40"/>
      <c r="H34" s="40"/>
      <c r="I34" s="157">
        <v>0.14999999999999999</v>
      </c>
      <c r="J34" s="156">
        <f>ROUND(((SUM(BF89:BF191))*I34),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ROUND((SUM(BG89:BG191)),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ROUND((SUM(BH89:BH191)),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ROUND((SUM(BI89:BI191)),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Autobusové zastávky v ul. Hlavní, chodník v ul. Ke školce - Tuklaty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TUKL008-03 - Autobusové zastávky, ulice Hlavní, ulice Ke Školce - nezpůsobilé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J89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J90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J91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98</v>
      </c>
      <c r="E62" s="188"/>
      <c r="F62" s="188"/>
      <c r="G62" s="188"/>
      <c r="H62" s="188"/>
      <c r="I62" s="189"/>
      <c r="J62" s="190">
        <f>J126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101</v>
      </c>
      <c r="E63" s="188"/>
      <c r="F63" s="188"/>
      <c r="G63" s="188"/>
      <c r="H63" s="188"/>
      <c r="I63" s="189"/>
      <c r="J63" s="190">
        <f>J143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103</v>
      </c>
      <c r="E64" s="188"/>
      <c r="F64" s="188"/>
      <c r="G64" s="188"/>
      <c r="H64" s="188"/>
      <c r="I64" s="189"/>
      <c r="J64" s="190">
        <f>J156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105</v>
      </c>
      <c r="E65" s="188"/>
      <c r="F65" s="188"/>
      <c r="G65" s="188"/>
      <c r="H65" s="188"/>
      <c r="I65" s="189"/>
      <c r="J65" s="190">
        <f>J178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8"/>
      <c r="C66" s="179"/>
      <c r="D66" s="180" t="s">
        <v>106</v>
      </c>
      <c r="E66" s="181"/>
      <c r="F66" s="181"/>
      <c r="G66" s="181"/>
      <c r="H66" s="181"/>
      <c r="I66" s="182"/>
      <c r="J66" s="183">
        <f>J180</f>
        <v>0</v>
      </c>
      <c r="K66" s="179"/>
      <c r="L66" s="18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5"/>
      <c r="C67" s="186"/>
      <c r="D67" s="187" t="s">
        <v>1216</v>
      </c>
      <c r="E67" s="188"/>
      <c r="F67" s="188"/>
      <c r="G67" s="188"/>
      <c r="H67" s="188"/>
      <c r="I67" s="189"/>
      <c r="J67" s="190">
        <f>J181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111</v>
      </c>
      <c r="E68" s="181"/>
      <c r="F68" s="181"/>
      <c r="G68" s="181"/>
      <c r="H68" s="181"/>
      <c r="I68" s="182"/>
      <c r="J68" s="183">
        <f>J187</f>
        <v>0</v>
      </c>
      <c r="K68" s="179"/>
      <c r="L68" s="18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5"/>
      <c r="C69" s="186"/>
      <c r="D69" s="187" t="s">
        <v>1217</v>
      </c>
      <c r="E69" s="188"/>
      <c r="F69" s="188"/>
      <c r="G69" s="188"/>
      <c r="H69" s="188"/>
      <c r="I69" s="189"/>
      <c r="J69" s="190">
        <f>J188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168"/>
      <c r="J71" s="62"/>
      <c r="K71" s="6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171"/>
      <c r="J75" s="64"/>
      <c r="K75" s="64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113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Autobusové zastávky v ul. Hlavní, chodník v ul. Ke školce - Tuklaty</v>
      </c>
      <c r="F79" s="34"/>
      <c r="G79" s="34"/>
      <c r="H79" s="34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90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>TUKL008-03 - Autobusové zastávky, ulice Hlavní, ulice Ke Školce - nezpůsobilé výdaje</v>
      </c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>Tuklaty</v>
      </c>
      <c r="G83" s="42"/>
      <c r="H83" s="42"/>
      <c r="I83" s="142" t="s">
        <v>23</v>
      </c>
      <c r="J83" s="74" t="str">
        <f>IF(J12="","",J12)</f>
        <v>1. 10. 2018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7.9" customHeight="1">
      <c r="A85" s="40"/>
      <c r="B85" s="41"/>
      <c r="C85" s="34" t="s">
        <v>25</v>
      </c>
      <c r="D85" s="42"/>
      <c r="E85" s="42"/>
      <c r="F85" s="29" t="str">
        <f>E15</f>
        <v>Obec Tuklaty</v>
      </c>
      <c r="G85" s="42"/>
      <c r="H85" s="42"/>
      <c r="I85" s="142" t="s">
        <v>31</v>
      </c>
      <c r="J85" s="38" t="str">
        <f>E21</f>
        <v>Ivana Otevřelová, Praha 3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IF(E18="","",E18)</f>
        <v>Vyplň údaj</v>
      </c>
      <c r="G86" s="42"/>
      <c r="H86" s="42"/>
      <c r="I86" s="142" t="s">
        <v>34</v>
      </c>
      <c r="J86" s="38" t="str">
        <f>E24</f>
        <v>Podhola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92"/>
      <c r="B88" s="193"/>
      <c r="C88" s="194" t="s">
        <v>114</v>
      </c>
      <c r="D88" s="195" t="s">
        <v>57</v>
      </c>
      <c r="E88" s="195" t="s">
        <v>53</v>
      </c>
      <c r="F88" s="195" t="s">
        <v>54</v>
      </c>
      <c r="G88" s="195" t="s">
        <v>115</v>
      </c>
      <c r="H88" s="195" t="s">
        <v>116</v>
      </c>
      <c r="I88" s="196" t="s">
        <v>117</v>
      </c>
      <c r="J88" s="195" t="s">
        <v>94</v>
      </c>
      <c r="K88" s="197" t="s">
        <v>118</v>
      </c>
      <c r="L88" s="198"/>
      <c r="M88" s="94" t="s">
        <v>19</v>
      </c>
      <c r="N88" s="95" t="s">
        <v>42</v>
      </c>
      <c r="O88" s="95" t="s">
        <v>119</v>
      </c>
      <c r="P88" s="95" t="s">
        <v>120</v>
      </c>
      <c r="Q88" s="95" t="s">
        <v>121</v>
      </c>
      <c r="R88" s="95" t="s">
        <v>122</v>
      </c>
      <c r="S88" s="95" t="s">
        <v>123</v>
      </c>
      <c r="T88" s="96" t="s">
        <v>124</v>
      </c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</row>
    <row r="89" s="2" customFormat="1" ht="22.8" customHeight="1">
      <c r="A89" s="40"/>
      <c r="B89" s="41"/>
      <c r="C89" s="101" t="s">
        <v>125</v>
      </c>
      <c r="D89" s="42"/>
      <c r="E89" s="42"/>
      <c r="F89" s="42"/>
      <c r="G89" s="42"/>
      <c r="H89" s="42"/>
      <c r="I89" s="138"/>
      <c r="J89" s="199">
        <f>BK89</f>
        <v>0</v>
      </c>
      <c r="K89" s="42"/>
      <c r="L89" s="46"/>
      <c r="M89" s="97"/>
      <c r="N89" s="200"/>
      <c r="O89" s="98"/>
      <c r="P89" s="201">
        <f>P90+P180+P187</f>
        <v>0</v>
      </c>
      <c r="Q89" s="98"/>
      <c r="R89" s="201">
        <f>R90+R180+R187</f>
        <v>12.447339743600001</v>
      </c>
      <c r="S89" s="98"/>
      <c r="T89" s="202">
        <f>T90+T180+T187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71</v>
      </c>
      <c r="AU89" s="19" t="s">
        <v>95</v>
      </c>
      <c r="BK89" s="203">
        <f>BK90+BK180+BK187</f>
        <v>0</v>
      </c>
    </row>
    <row r="90" s="12" customFormat="1" ht="25.92" customHeight="1">
      <c r="A90" s="12"/>
      <c r="B90" s="204"/>
      <c r="C90" s="205"/>
      <c r="D90" s="206" t="s">
        <v>71</v>
      </c>
      <c r="E90" s="207" t="s">
        <v>126</v>
      </c>
      <c r="F90" s="207" t="s">
        <v>127</v>
      </c>
      <c r="G90" s="205"/>
      <c r="H90" s="205"/>
      <c r="I90" s="208"/>
      <c r="J90" s="209">
        <f>BK90</f>
        <v>0</v>
      </c>
      <c r="K90" s="205"/>
      <c r="L90" s="210"/>
      <c r="M90" s="211"/>
      <c r="N90" s="212"/>
      <c r="O90" s="212"/>
      <c r="P90" s="213">
        <f>P91+P126+P143+P156+P178</f>
        <v>0</v>
      </c>
      <c r="Q90" s="212"/>
      <c r="R90" s="213">
        <f>R91+R126+R143+R156+R178</f>
        <v>11.759094703600001</v>
      </c>
      <c r="S90" s="212"/>
      <c r="T90" s="214">
        <f>T91+T126+T143+T156+T178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80</v>
      </c>
      <c r="AT90" s="216" t="s">
        <v>71</v>
      </c>
      <c r="AU90" s="216" t="s">
        <v>72</v>
      </c>
      <c r="AY90" s="215" t="s">
        <v>128</v>
      </c>
      <c r="BK90" s="217">
        <f>BK91+BK126+BK143+BK156+BK178</f>
        <v>0</v>
      </c>
    </row>
    <row r="91" s="12" customFormat="1" ht="22.8" customHeight="1">
      <c r="A91" s="12"/>
      <c r="B91" s="204"/>
      <c r="C91" s="205"/>
      <c r="D91" s="206" t="s">
        <v>71</v>
      </c>
      <c r="E91" s="218" t="s">
        <v>80</v>
      </c>
      <c r="F91" s="218" t="s">
        <v>129</v>
      </c>
      <c r="G91" s="205"/>
      <c r="H91" s="205"/>
      <c r="I91" s="208"/>
      <c r="J91" s="219">
        <f>BK91</f>
        <v>0</v>
      </c>
      <c r="K91" s="205"/>
      <c r="L91" s="210"/>
      <c r="M91" s="211"/>
      <c r="N91" s="212"/>
      <c r="O91" s="212"/>
      <c r="P91" s="213">
        <f>SUM(P92:P125)</f>
        <v>0</v>
      </c>
      <c r="Q91" s="212"/>
      <c r="R91" s="213">
        <f>SUM(R92:R125)</f>
        <v>0</v>
      </c>
      <c r="S91" s="212"/>
      <c r="T91" s="214">
        <f>SUM(T92:T125)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80</v>
      </c>
      <c r="AT91" s="216" t="s">
        <v>71</v>
      </c>
      <c r="AU91" s="216" t="s">
        <v>80</v>
      </c>
      <c r="AY91" s="215" t="s">
        <v>128</v>
      </c>
      <c r="BK91" s="217">
        <f>SUM(BK92:BK125)</f>
        <v>0</v>
      </c>
    </row>
    <row r="92" s="2" customFormat="1" ht="24" customHeight="1">
      <c r="A92" s="40"/>
      <c r="B92" s="41"/>
      <c r="C92" s="220" t="s">
        <v>80</v>
      </c>
      <c r="D92" s="220" t="s">
        <v>130</v>
      </c>
      <c r="E92" s="221" t="s">
        <v>197</v>
      </c>
      <c r="F92" s="222" t="s">
        <v>198</v>
      </c>
      <c r="G92" s="223" t="s">
        <v>199</v>
      </c>
      <c r="H92" s="224">
        <v>4.1539999999999999</v>
      </c>
      <c r="I92" s="225"/>
      <c r="J92" s="226">
        <f>ROUND(I92*H92,2)</f>
        <v>0</v>
      </c>
      <c r="K92" s="222" t="s">
        <v>134</v>
      </c>
      <c r="L92" s="46"/>
      <c r="M92" s="227" t="s">
        <v>19</v>
      </c>
      <c r="N92" s="228" t="s">
        <v>43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135</v>
      </c>
      <c r="AT92" s="231" t="s">
        <v>130</v>
      </c>
      <c r="AU92" s="231" t="s">
        <v>82</v>
      </c>
      <c r="AY92" s="19" t="s">
        <v>128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80</v>
      </c>
      <c r="BK92" s="232">
        <f>ROUND(I92*H92,2)</f>
        <v>0</v>
      </c>
      <c r="BL92" s="19" t="s">
        <v>135</v>
      </c>
      <c r="BM92" s="231" t="s">
        <v>200</v>
      </c>
    </row>
    <row r="93" s="13" customFormat="1">
      <c r="A93" s="13"/>
      <c r="B93" s="233"/>
      <c r="C93" s="234"/>
      <c r="D93" s="235" t="s">
        <v>137</v>
      </c>
      <c r="E93" s="236" t="s">
        <v>19</v>
      </c>
      <c r="F93" s="237" t="s">
        <v>216</v>
      </c>
      <c r="G93" s="234"/>
      <c r="H93" s="236" t="s">
        <v>19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137</v>
      </c>
      <c r="AU93" s="243" t="s">
        <v>82</v>
      </c>
      <c r="AV93" s="13" t="s">
        <v>80</v>
      </c>
      <c r="AW93" s="13" t="s">
        <v>33</v>
      </c>
      <c r="AX93" s="13" t="s">
        <v>72</v>
      </c>
      <c r="AY93" s="243" t="s">
        <v>128</v>
      </c>
    </row>
    <row r="94" s="13" customFormat="1">
      <c r="A94" s="13"/>
      <c r="B94" s="233"/>
      <c r="C94" s="234"/>
      <c r="D94" s="235" t="s">
        <v>137</v>
      </c>
      <c r="E94" s="236" t="s">
        <v>19</v>
      </c>
      <c r="F94" s="237" t="s">
        <v>217</v>
      </c>
      <c r="G94" s="234"/>
      <c r="H94" s="236" t="s">
        <v>19</v>
      </c>
      <c r="I94" s="238"/>
      <c r="J94" s="234"/>
      <c r="K94" s="234"/>
      <c r="L94" s="239"/>
      <c r="M94" s="240"/>
      <c r="N94" s="241"/>
      <c r="O94" s="241"/>
      <c r="P94" s="241"/>
      <c r="Q94" s="241"/>
      <c r="R94" s="241"/>
      <c r="S94" s="241"/>
      <c r="T94" s="242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3" t="s">
        <v>137</v>
      </c>
      <c r="AU94" s="243" t="s">
        <v>82</v>
      </c>
      <c r="AV94" s="13" t="s">
        <v>80</v>
      </c>
      <c r="AW94" s="13" t="s">
        <v>33</v>
      </c>
      <c r="AX94" s="13" t="s">
        <v>72</v>
      </c>
      <c r="AY94" s="243" t="s">
        <v>128</v>
      </c>
    </row>
    <row r="95" s="14" customFormat="1">
      <c r="A95" s="14"/>
      <c r="B95" s="244"/>
      <c r="C95" s="245"/>
      <c r="D95" s="235" t="s">
        <v>137</v>
      </c>
      <c r="E95" s="246" t="s">
        <v>19</v>
      </c>
      <c r="F95" s="247" t="s">
        <v>1218</v>
      </c>
      <c r="G95" s="245"/>
      <c r="H95" s="248">
        <v>4.1539999999999999</v>
      </c>
      <c r="I95" s="249"/>
      <c r="J95" s="245"/>
      <c r="K95" s="245"/>
      <c r="L95" s="250"/>
      <c r="M95" s="251"/>
      <c r="N95" s="252"/>
      <c r="O95" s="252"/>
      <c r="P95" s="252"/>
      <c r="Q95" s="252"/>
      <c r="R95" s="252"/>
      <c r="S95" s="252"/>
      <c r="T95" s="25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4" t="s">
        <v>137</v>
      </c>
      <c r="AU95" s="254" t="s">
        <v>82</v>
      </c>
      <c r="AV95" s="14" t="s">
        <v>82</v>
      </c>
      <c r="AW95" s="14" t="s">
        <v>33</v>
      </c>
      <c r="AX95" s="14" t="s">
        <v>72</v>
      </c>
      <c r="AY95" s="254" t="s">
        <v>128</v>
      </c>
    </row>
    <row r="96" s="15" customFormat="1">
      <c r="A96" s="15"/>
      <c r="B96" s="255"/>
      <c r="C96" s="256"/>
      <c r="D96" s="235" t="s">
        <v>137</v>
      </c>
      <c r="E96" s="257" t="s">
        <v>19</v>
      </c>
      <c r="F96" s="258" t="s">
        <v>140</v>
      </c>
      <c r="G96" s="256"/>
      <c r="H96" s="259">
        <v>4.1539999999999999</v>
      </c>
      <c r="I96" s="260"/>
      <c r="J96" s="256"/>
      <c r="K96" s="256"/>
      <c r="L96" s="261"/>
      <c r="M96" s="262"/>
      <c r="N96" s="263"/>
      <c r="O96" s="263"/>
      <c r="P96" s="263"/>
      <c r="Q96" s="263"/>
      <c r="R96" s="263"/>
      <c r="S96" s="263"/>
      <c r="T96" s="264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65" t="s">
        <v>137</v>
      </c>
      <c r="AU96" s="265" t="s">
        <v>82</v>
      </c>
      <c r="AV96" s="15" t="s">
        <v>135</v>
      </c>
      <c r="AW96" s="15" t="s">
        <v>33</v>
      </c>
      <c r="AX96" s="15" t="s">
        <v>80</v>
      </c>
      <c r="AY96" s="265" t="s">
        <v>128</v>
      </c>
    </row>
    <row r="97" s="2" customFormat="1" ht="24" customHeight="1">
      <c r="A97" s="40"/>
      <c r="B97" s="41"/>
      <c r="C97" s="220" t="s">
        <v>82</v>
      </c>
      <c r="D97" s="220" t="s">
        <v>130</v>
      </c>
      <c r="E97" s="221" t="s">
        <v>225</v>
      </c>
      <c r="F97" s="222" t="s">
        <v>226</v>
      </c>
      <c r="G97" s="223" t="s">
        <v>199</v>
      </c>
      <c r="H97" s="224">
        <v>0.41499999999999998</v>
      </c>
      <c r="I97" s="225"/>
      <c r="J97" s="226">
        <f>ROUND(I97*H97,2)</f>
        <v>0</v>
      </c>
      <c r="K97" s="222" t="s">
        <v>134</v>
      </c>
      <c r="L97" s="46"/>
      <c r="M97" s="227" t="s">
        <v>19</v>
      </c>
      <c r="N97" s="228" t="s">
        <v>43</v>
      </c>
      <c r="O97" s="86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31" t="s">
        <v>135</v>
      </c>
      <c r="AT97" s="231" t="s">
        <v>130</v>
      </c>
      <c r="AU97" s="231" t="s">
        <v>82</v>
      </c>
      <c r="AY97" s="19" t="s">
        <v>128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9" t="s">
        <v>80</v>
      </c>
      <c r="BK97" s="232">
        <f>ROUND(I97*H97,2)</f>
        <v>0</v>
      </c>
      <c r="BL97" s="19" t="s">
        <v>135</v>
      </c>
      <c r="BM97" s="231" t="s">
        <v>227</v>
      </c>
    </row>
    <row r="98" s="2" customFormat="1" ht="24" customHeight="1">
      <c r="A98" s="40"/>
      <c r="B98" s="41"/>
      <c r="C98" s="220" t="s">
        <v>147</v>
      </c>
      <c r="D98" s="220" t="s">
        <v>130</v>
      </c>
      <c r="E98" s="221" t="s">
        <v>229</v>
      </c>
      <c r="F98" s="222" t="s">
        <v>230</v>
      </c>
      <c r="G98" s="223" t="s">
        <v>199</v>
      </c>
      <c r="H98" s="224">
        <v>1.6319999999999999</v>
      </c>
      <c r="I98" s="225"/>
      <c r="J98" s="226">
        <f>ROUND(I98*H98,2)</f>
        <v>0</v>
      </c>
      <c r="K98" s="222" t="s">
        <v>134</v>
      </c>
      <c r="L98" s="46"/>
      <c r="M98" s="227" t="s">
        <v>19</v>
      </c>
      <c r="N98" s="228" t="s">
        <v>43</v>
      </c>
      <c r="O98" s="86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135</v>
      </c>
      <c r="AT98" s="231" t="s">
        <v>130</v>
      </c>
      <c r="AU98" s="231" t="s">
        <v>82</v>
      </c>
      <c r="AY98" s="19" t="s">
        <v>128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80</v>
      </c>
      <c r="BK98" s="232">
        <f>ROUND(I98*H98,2)</f>
        <v>0</v>
      </c>
      <c r="BL98" s="19" t="s">
        <v>135</v>
      </c>
      <c r="BM98" s="231" t="s">
        <v>231</v>
      </c>
    </row>
    <row r="99" s="13" customFormat="1">
      <c r="A99" s="13"/>
      <c r="B99" s="233"/>
      <c r="C99" s="234"/>
      <c r="D99" s="235" t="s">
        <v>137</v>
      </c>
      <c r="E99" s="236" t="s">
        <v>19</v>
      </c>
      <c r="F99" s="237" t="s">
        <v>1219</v>
      </c>
      <c r="G99" s="234"/>
      <c r="H99" s="236" t="s">
        <v>19</v>
      </c>
      <c r="I99" s="238"/>
      <c r="J99" s="234"/>
      <c r="K99" s="234"/>
      <c r="L99" s="239"/>
      <c r="M99" s="240"/>
      <c r="N99" s="241"/>
      <c r="O99" s="241"/>
      <c r="P99" s="241"/>
      <c r="Q99" s="241"/>
      <c r="R99" s="241"/>
      <c r="S99" s="241"/>
      <c r="T99" s="24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3" t="s">
        <v>137</v>
      </c>
      <c r="AU99" s="243" t="s">
        <v>82</v>
      </c>
      <c r="AV99" s="13" t="s">
        <v>80</v>
      </c>
      <c r="AW99" s="13" t="s">
        <v>33</v>
      </c>
      <c r="AX99" s="13" t="s">
        <v>72</v>
      </c>
      <c r="AY99" s="243" t="s">
        <v>128</v>
      </c>
    </row>
    <row r="100" s="14" customFormat="1">
      <c r="A100" s="14"/>
      <c r="B100" s="244"/>
      <c r="C100" s="245"/>
      <c r="D100" s="235" t="s">
        <v>137</v>
      </c>
      <c r="E100" s="246" t="s">
        <v>19</v>
      </c>
      <c r="F100" s="247" t="s">
        <v>1220</v>
      </c>
      <c r="G100" s="245"/>
      <c r="H100" s="248">
        <v>1.6319999999999999</v>
      </c>
      <c r="I100" s="249"/>
      <c r="J100" s="245"/>
      <c r="K100" s="245"/>
      <c r="L100" s="250"/>
      <c r="M100" s="251"/>
      <c r="N100" s="252"/>
      <c r="O100" s="252"/>
      <c r="P100" s="252"/>
      <c r="Q100" s="252"/>
      <c r="R100" s="252"/>
      <c r="S100" s="252"/>
      <c r="T100" s="253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4" t="s">
        <v>137</v>
      </c>
      <c r="AU100" s="254" t="s">
        <v>82</v>
      </c>
      <c r="AV100" s="14" t="s">
        <v>82</v>
      </c>
      <c r="AW100" s="14" t="s">
        <v>33</v>
      </c>
      <c r="AX100" s="14" t="s">
        <v>72</v>
      </c>
      <c r="AY100" s="254" t="s">
        <v>128</v>
      </c>
    </row>
    <row r="101" s="15" customFormat="1">
      <c r="A101" s="15"/>
      <c r="B101" s="255"/>
      <c r="C101" s="256"/>
      <c r="D101" s="235" t="s">
        <v>137</v>
      </c>
      <c r="E101" s="257" t="s">
        <v>19</v>
      </c>
      <c r="F101" s="258" t="s">
        <v>140</v>
      </c>
      <c r="G101" s="256"/>
      <c r="H101" s="259">
        <v>1.6319999999999999</v>
      </c>
      <c r="I101" s="260"/>
      <c r="J101" s="256"/>
      <c r="K101" s="256"/>
      <c r="L101" s="261"/>
      <c r="M101" s="262"/>
      <c r="N101" s="263"/>
      <c r="O101" s="263"/>
      <c r="P101" s="263"/>
      <c r="Q101" s="263"/>
      <c r="R101" s="263"/>
      <c r="S101" s="263"/>
      <c r="T101" s="264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5" t="s">
        <v>137</v>
      </c>
      <c r="AU101" s="265" t="s">
        <v>82</v>
      </c>
      <c r="AV101" s="15" t="s">
        <v>135</v>
      </c>
      <c r="AW101" s="15" t="s">
        <v>33</v>
      </c>
      <c r="AX101" s="15" t="s">
        <v>80</v>
      </c>
      <c r="AY101" s="265" t="s">
        <v>128</v>
      </c>
    </row>
    <row r="102" s="2" customFormat="1" ht="24" customHeight="1">
      <c r="A102" s="40"/>
      <c r="B102" s="41"/>
      <c r="C102" s="220" t="s">
        <v>135</v>
      </c>
      <c r="D102" s="220" t="s">
        <v>130</v>
      </c>
      <c r="E102" s="221" t="s">
        <v>240</v>
      </c>
      <c r="F102" s="222" t="s">
        <v>241</v>
      </c>
      <c r="G102" s="223" t="s">
        <v>199</v>
      </c>
      <c r="H102" s="224">
        <v>0.16300000000000001</v>
      </c>
      <c r="I102" s="225"/>
      <c r="J102" s="226">
        <f>ROUND(I102*H102,2)</f>
        <v>0</v>
      </c>
      <c r="K102" s="222" t="s">
        <v>134</v>
      </c>
      <c r="L102" s="46"/>
      <c r="M102" s="227" t="s">
        <v>19</v>
      </c>
      <c r="N102" s="228" t="s">
        <v>43</v>
      </c>
      <c r="O102" s="86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135</v>
      </c>
      <c r="AT102" s="231" t="s">
        <v>130</v>
      </c>
      <c r="AU102" s="231" t="s">
        <v>82</v>
      </c>
      <c r="AY102" s="19" t="s">
        <v>128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80</v>
      </c>
      <c r="BK102" s="232">
        <f>ROUND(I102*H102,2)</f>
        <v>0</v>
      </c>
      <c r="BL102" s="19" t="s">
        <v>135</v>
      </c>
      <c r="BM102" s="231" t="s">
        <v>242</v>
      </c>
    </row>
    <row r="103" s="2" customFormat="1" ht="24" customHeight="1">
      <c r="A103" s="40"/>
      <c r="B103" s="41"/>
      <c r="C103" s="220" t="s">
        <v>154</v>
      </c>
      <c r="D103" s="220" t="s">
        <v>130</v>
      </c>
      <c r="E103" s="221" t="s">
        <v>243</v>
      </c>
      <c r="F103" s="222" t="s">
        <v>244</v>
      </c>
      <c r="G103" s="223" t="s">
        <v>199</v>
      </c>
      <c r="H103" s="224">
        <v>0.76800000000000002</v>
      </c>
      <c r="I103" s="225"/>
      <c r="J103" s="226">
        <f>ROUND(I103*H103,2)</f>
        <v>0</v>
      </c>
      <c r="K103" s="222" t="s">
        <v>134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135</v>
      </c>
      <c r="AT103" s="231" t="s">
        <v>130</v>
      </c>
      <c r="AU103" s="231" t="s">
        <v>82</v>
      </c>
      <c r="AY103" s="19" t="s">
        <v>128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135</v>
      </c>
      <c r="BM103" s="231" t="s">
        <v>245</v>
      </c>
    </row>
    <row r="104" s="13" customFormat="1">
      <c r="A104" s="13"/>
      <c r="B104" s="233"/>
      <c r="C104" s="234"/>
      <c r="D104" s="235" t="s">
        <v>137</v>
      </c>
      <c r="E104" s="236" t="s">
        <v>19</v>
      </c>
      <c r="F104" s="237" t="s">
        <v>1221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137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128</v>
      </c>
    </row>
    <row r="105" s="14" customFormat="1">
      <c r="A105" s="14"/>
      <c r="B105" s="244"/>
      <c r="C105" s="245"/>
      <c r="D105" s="235" t="s">
        <v>137</v>
      </c>
      <c r="E105" s="246" t="s">
        <v>19</v>
      </c>
      <c r="F105" s="247" t="s">
        <v>1222</v>
      </c>
      <c r="G105" s="245"/>
      <c r="H105" s="248">
        <v>0.192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137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128</v>
      </c>
    </row>
    <row r="106" s="13" customFormat="1">
      <c r="A106" s="13"/>
      <c r="B106" s="233"/>
      <c r="C106" s="234"/>
      <c r="D106" s="235" t="s">
        <v>137</v>
      </c>
      <c r="E106" s="236" t="s">
        <v>19</v>
      </c>
      <c r="F106" s="237" t="s">
        <v>1223</v>
      </c>
      <c r="G106" s="234"/>
      <c r="H106" s="236" t="s">
        <v>19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3" t="s">
        <v>137</v>
      </c>
      <c r="AU106" s="243" t="s">
        <v>82</v>
      </c>
      <c r="AV106" s="13" t="s">
        <v>80</v>
      </c>
      <c r="AW106" s="13" t="s">
        <v>33</v>
      </c>
      <c r="AX106" s="13" t="s">
        <v>72</v>
      </c>
      <c r="AY106" s="243" t="s">
        <v>128</v>
      </c>
    </row>
    <row r="107" s="14" customFormat="1">
      <c r="A107" s="14"/>
      <c r="B107" s="244"/>
      <c r="C107" s="245"/>
      <c r="D107" s="235" t="s">
        <v>137</v>
      </c>
      <c r="E107" s="246" t="s">
        <v>19</v>
      </c>
      <c r="F107" s="247" t="s">
        <v>1224</v>
      </c>
      <c r="G107" s="245"/>
      <c r="H107" s="248">
        <v>0.57599999999999996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4" t="s">
        <v>137</v>
      </c>
      <c r="AU107" s="254" t="s">
        <v>82</v>
      </c>
      <c r="AV107" s="14" t="s">
        <v>82</v>
      </c>
      <c r="AW107" s="14" t="s">
        <v>33</v>
      </c>
      <c r="AX107" s="14" t="s">
        <v>72</v>
      </c>
      <c r="AY107" s="254" t="s">
        <v>128</v>
      </c>
    </row>
    <row r="108" s="15" customFormat="1">
      <c r="A108" s="15"/>
      <c r="B108" s="255"/>
      <c r="C108" s="256"/>
      <c r="D108" s="235" t="s">
        <v>137</v>
      </c>
      <c r="E108" s="257" t="s">
        <v>19</v>
      </c>
      <c r="F108" s="258" t="s">
        <v>140</v>
      </c>
      <c r="G108" s="256"/>
      <c r="H108" s="259">
        <v>0.76800000000000002</v>
      </c>
      <c r="I108" s="260"/>
      <c r="J108" s="256"/>
      <c r="K108" s="256"/>
      <c r="L108" s="261"/>
      <c r="M108" s="262"/>
      <c r="N108" s="263"/>
      <c r="O108" s="263"/>
      <c r="P108" s="263"/>
      <c r="Q108" s="263"/>
      <c r="R108" s="263"/>
      <c r="S108" s="263"/>
      <c r="T108" s="264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5" t="s">
        <v>137</v>
      </c>
      <c r="AU108" s="265" t="s">
        <v>82</v>
      </c>
      <c r="AV108" s="15" t="s">
        <v>135</v>
      </c>
      <c r="AW108" s="15" t="s">
        <v>33</v>
      </c>
      <c r="AX108" s="15" t="s">
        <v>80</v>
      </c>
      <c r="AY108" s="265" t="s">
        <v>128</v>
      </c>
    </row>
    <row r="109" s="2" customFormat="1" ht="24" customHeight="1">
      <c r="A109" s="40"/>
      <c r="B109" s="41"/>
      <c r="C109" s="220" t="s">
        <v>160</v>
      </c>
      <c r="D109" s="220" t="s">
        <v>130</v>
      </c>
      <c r="E109" s="221" t="s">
        <v>249</v>
      </c>
      <c r="F109" s="222" t="s">
        <v>250</v>
      </c>
      <c r="G109" s="223" t="s">
        <v>199</v>
      </c>
      <c r="H109" s="224">
        <v>0.075999999999999998</v>
      </c>
      <c r="I109" s="225"/>
      <c r="J109" s="226">
        <f>ROUND(I109*H109,2)</f>
        <v>0</v>
      </c>
      <c r="K109" s="222" t="s">
        <v>134</v>
      </c>
      <c r="L109" s="46"/>
      <c r="M109" s="227" t="s">
        <v>19</v>
      </c>
      <c r="N109" s="228" t="s">
        <v>43</v>
      </c>
      <c r="O109" s="86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31" t="s">
        <v>135</v>
      </c>
      <c r="AT109" s="231" t="s">
        <v>130</v>
      </c>
      <c r="AU109" s="231" t="s">
        <v>82</v>
      </c>
      <c r="AY109" s="19" t="s">
        <v>128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9" t="s">
        <v>80</v>
      </c>
      <c r="BK109" s="232">
        <f>ROUND(I109*H109,2)</f>
        <v>0</v>
      </c>
      <c r="BL109" s="19" t="s">
        <v>135</v>
      </c>
      <c r="BM109" s="231" t="s">
        <v>251</v>
      </c>
    </row>
    <row r="110" s="2" customFormat="1" ht="24" customHeight="1">
      <c r="A110" s="40"/>
      <c r="B110" s="41"/>
      <c r="C110" s="220" t="s">
        <v>166</v>
      </c>
      <c r="D110" s="220" t="s">
        <v>130</v>
      </c>
      <c r="E110" s="221" t="s">
        <v>253</v>
      </c>
      <c r="F110" s="222" t="s">
        <v>254</v>
      </c>
      <c r="G110" s="223" t="s">
        <v>199</v>
      </c>
      <c r="H110" s="224">
        <v>6.5540000000000003</v>
      </c>
      <c r="I110" s="225"/>
      <c r="J110" s="226">
        <f>ROUND(I110*H110,2)</f>
        <v>0</v>
      </c>
      <c r="K110" s="222" t="s">
        <v>134</v>
      </c>
      <c r="L110" s="46"/>
      <c r="M110" s="227" t="s">
        <v>19</v>
      </c>
      <c r="N110" s="228" t="s">
        <v>43</v>
      </c>
      <c r="O110" s="86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135</v>
      </c>
      <c r="AT110" s="231" t="s">
        <v>130</v>
      </c>
      <c r="AU110" s="231" t="s">
        <v>82</v>
      </c>
      <c r="AY110" s="19" t="s">
        <v>128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80</v>
      </c>
      <c r="BK110" s="232">
        <f>ROUND(I110*H110,2)</f>
        <v>0</v>
      </c>
      <c r="BL110" s="19" t="s">
        <v>135</v>
      </c>
      <c r="BM110" s="231" t="s">
        <v>255</v>
      </c>
    </row>
    <row r="111" s="14" customFormat="1">
      <c r="A111" s="14"/>
      <c r="B111" s="244"/>
      <c r="C111" s="245"/>
      <c r="D111" s="235" t="s">
        <v>137</v>
      </c>
      <c r="E111" s="246" t="s">
        <v>19</v>
      </c>
      <c r="F111" s="247" t="s">
        <v>1225</v>
      </c>
      <c r="G111" s="245"/>
      <c r="H111" s="248">
        <v>6.5540000000000003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4" t="s">
        <v>137</v>
      </c>
      <c r="AU111" s="254" t="s">
        <v>82</v>
      </c>
      <c r="AV111" s="14" t="s">
        <v>82</v>
      </c>
      <c r="AW111" s="14" t="s">
        <v>33</v>
      </c>
      <c r="AX111" s="14" t="s">
        <v>72</v>
      </c>
      <c r="AY111" s="254" t="s">
        <v>128</v>
      </c>
    </row>
    <row r="112" s="15" customFormat="1">
      <c r="A112" s="15"/>
      <c r="B112" s="255"/>
      <c r="C112" s="256"/>
      <c r="D112" s="235" t="s">
        <v>137</v>
      </c>
      <c r="E112" s="257" t="s">
        <v>19</v>
      </c>
      <c r="F112" s="258" t="s">
        <v>140</v>
      </c>
      <c r="G112" s="256"/>
      <c r="H112" s="259">
        <v>6.5540000000000003</v>
      </c>
      <c r="I112" s="260"/>
      <c r="J112" s="256"/>
      <c r="K112" s="256"/>
      <c r="L112" s="261"/>
      <c r="M112" s="262"/>
      <c r="N112" s="263"/>
      <c r="O112" s="263"/>
      <c r="P112" s="263"/>
      <c r="Q112" s="263"/>
      <c r="R112" s="263"/>
      <c r="S112" s="263"/>
      <c r="T112" s="264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5" t="s">
        <v>137</v>
      </c>
      <c r="AU112" s="265" t="s">
        <v>82</v>
      </c>
      <c r="AV112" s="15" t="s">
        <v>135</v>
      </c>
      <c r="AW112" s="15" t="s">
        <v>33</v>
      </c>
      <c r="AX112" s="15" t="s">
        <v>80</v>
      </c>
      <c r="AY112" s="265" t="s">
        <v>128</v>
      </c>
    </row>
    <row r="113" s="2" customFormat="1" ht="36" customHeight="1">
      <c r="A113" s="40"/>
      <c r="B113" s="41"/>
      <c r="C113" s="220" t="s">
        <v>170</v>
      </c>
      <c r="D113" s="220" t="s">
        <v>130</v>
      </c>
      <c r="E113" s="221" t="s">
        <v>259</v>
      </c>
      <c r="F113" s="222" t="s">
        <v>260</v>
      </c>
      <c r="G113" s="223" t="s">
        <v>199</v>
      </c>
      <c r="H113" s="224">
        <v>32.770000000000003</v>
      </c>
      <c r="I113" s="225"/>
      <c r="J113" s="226">
        <f>ROUND(I113*H113,2)</f>
        <v>0</v>
      </c>
      <c r="K113" s="222" t="s">
        <v>134</v>
      </c>
      <c r="L113" s="46"/>
      <c r="M113" s="227" t="s">
        <v>19</v>
      </c>
      <c r="N113" s="228" t="s">
        <v>43</v>
      </c>
      <c r="O113" s="86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31" t="s">
        <v>135</v>
      </c>
      <c r="AT113" s="231" t="s">
        <v>130</v>
      </c>
      <c r="AU113" s="231" t="s">
        <v>82</v>
      </c>
      <c r="AY113" s="19" t="s">
        <v>128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9" t="s">
        <v>80</v>
      </c>
      <c r="BK113" s="232">
        <f>ROUND(I113*H113,2)</f>
        <v>0</v>
      </c>
      <c r="BL113" s="19" t="s">
        <v>135</v>
      </c>
      <c r="BM113" s="231" t="s">
        <v>261</v>
      </c>
    </row>
    <row r="114" s="14" customFormat="1">
      <c r="A114" s="14"/>
      <c r="B114" s="244"/>
      <c r="C114" s="245"/>
      <c r="D114" s="235" t="s">
        <v>137</v>
      </c>
      <c r="E114" s="246" t="s">
        <v>19</v>
      </c>
      <c r="F114" s="247" t="s">
        <v>1226</v>
      </c>
      <c r="G114" s="245"/>
      <c r="H114" s="248">
        <v>32.770000000000003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137</v>
      </c>
      <c r="AU114" s="254" t="s">
        <v>82</v>
      </c>
      <c r="AV114" s="14" t="s">
        <v>82</v>
      </c>
      <c r="AW114" s="14" t="s">
        <v>33</v>
      </c>
      <c r="AX114" s="14" t="s">
        <v>72</v>
      </c>
      <c r="AY114" s="254" t="s">
        <v>128</v>
      </c>
    </row>
    <row r="115" s="15" customFormat="1">
      <c r="A115" s="15"/>
      <c r="B115" s="255"/>
      <c r="C115" s="256"/>
      <c r="D115" s="235" t="s">
        <v>137</v>
      </c>
      <c r="E115" s="257" t="s">
        <v>19</v>
      </c>
      <c r="F115" s="258" t="s">
        <v>140</v>
      </c>
      <c r="G115" s="256"/>
      <c r="H115" s="259">
        <v>32.770000000000003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137</v>
      </c>
      <c r="AU115" s="265" t="s">
        <v>82</v>
      </c>
      <c r="AV115" s="15" t="s">
        <v>135</v>
      </c>
      <c r="AW115" s="15" t="s">
        <v>33</v>
      </c>
      <c r="AX115" s="15" t="s">
        <v>80</v>
      </c>
      <c r="AY115" s="265" t="s">
        <v>128</v>
      </c>
    </row>
    <row r="116" s="2" customFormat="1" ht="24" customHeight="1">
      <c r="A116" s="40"/>
      <c r="B116" s="41"/>
      <c r="C116" s="220" t="s">
        <v>184</v>
      </c>
      <c r="D116" s="220" t="s">
        <v>130</v>
      </c>
      <c r="E116" s="221" t="s">
        <v>270</v>
      </c>
      <c r="F116" s="222" t="s">
        <v>271</v>
      </c>
      <c r="G116" s="223" t="s">
        <v>272</v>
      </c>
      <c r="H116" s="224">
        <v>11.797000000000001</v>
      </c>
      <c r="I116" s="225"/>
      <c r="J116" s="226">
        <f>ROUND(I116*H116,2)</f>
        <v>0</v>
      </c>
      <c r="K116" s="222" t="s">
        <v>134</v>
      </c>
      <c r="L116" s="46"/>
      <c r="M116" s="227" t="s">
        <v>19</v>
      </c>
      <c r="N116" s="228" t="s">
        <v>43</v>
      </c>
      <c r="O116" s="86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135</v>
      </c>
      <c r="AT116" s="231" t="s">
        <v>130</v>
      </c>
      <c r="AU116" s="231" t="s">
        <v>82</v>
      </c>
      <c r="AY116" s="19" t="s">
        <v>128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80</v>
      </c>
      <c r="BK116" s="232">
        <f>ROUND(I116*H116,2)</f>
        <v>0</v>
      </c>
      <c r="BL116" s="19" t="s">
        <v>135</v>
      </c>
      <c r="BM116" s="231" t="s">
        <v>273</v>
      </c>
    </row>
    <row r="117" s="14" customFormat="1">
      <c r="A117" s="14"/>
      <c r="B117" s="244"/>
      <c r="C117" s="245"/>
      <c r="D117" s="235" t="s">
        <v>137</v>
      </c>
      <c r="E117" s="246" t="s">
        <v>19</v>
      </c>
      <c r="F117" s="247" t="s">
        <v>1227</v>
      </c>
      <c r="G117" s="245"/>
      <c r="H117" s="248">
        <v>11.797000000000001</v>
      </c>
      <c r="I117" s="249"/>
      <c r="J117" s="245"/>
      <c r="K117" s="245"/>
      <c r="L117" s="250"/>
      <c r="M117" s="251"/>
      <c r="N117" s="252"/>
      <c r="O117" s="252"/>
      <c r="P117" s="252"/>
      <c r="Q117" s="252"/>
      <c r="R117" s="252"/>
      <c r="S117" s="252"/>
      <c r="T117" s="25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4" t="s">
        <v>137</v>
      </c>
      <c r="AU117" s="254" t="s">
        <v>82</v>
      </c>
      <c r="AV117" s="14" t="s">
        <v>82</v>
      </c>
      <c r="AW117" s="14" t="s">
        <v>33</v>
      </c>
      <c r="AX117" s="14" t="s">
        <v>72</v>
      </c>
      <c r="AY117" s="254" t="s">
        <v>128</v>
      </c>
    </row>
    <row r="118" s="15" customFormat="1">
      <c r="A118" s="15"/>
      <c r="B118" s="255"/>
      <c r="C118" s="256"/>
      <c r="D118" s="235" t="s">
        <v>137</v>
      </c>
      <c r="E118" s="257" t="s">
        <v>19</v>
      </c>
      <c r="F118" s="258" t="s">
        <v>140</v>
      </c>
      <c r="G118" s="256"/>
      <c r="H118" s="259">
        <v>11.797000000000001</v>
      </c>
      <c r="I118" s="260"/>
      <c r="J118" s="256"/>
      <c r="K118" s="256"/>
      <c r="L118" s="261"/>
      <c r="M118" s="262"/>
      <c r="N118" s="263"/>
      <c r="O118" s="263"/>
      <c r="P118" s="263"/>
      <c r="Q118" s="263"/>
      <c r="R118" s="263"/>
      <c r="S118" s="263"/>
      <c r="T118" s="264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5" t="s">
        <v>137</v>
      </c>
      <c r="AU118" s="265" t="s">
        <v>82</v>
      </c>
      <c r="AV118" s="15" t="s">
        <v>135</v>
      </c>
      <c r="AW118" s="15" t="s">
        <v>33</v>
      </c>
      <c r="AX118" s="15" t="s">
        <v>80</v>
      </c>
      <c r="AY118" s="265" t="s">
        <v>128</v>
      </c>
    </row>
    <row r="119" s="2" customFormat="1" ht="16.5" customHeight="1">
      <c r="A119" s="40"/>
      <c r="B119" s="41"/>
      <c r="C119" s="220" t="s">
        <v>190</v>
      </c>
      <c r="D119" s="220" t="s">
        <v>130</v>
      </c>
      <c r="E119" s="221" t="s">
        <v>325</v>
      </c>
      <c r="F119" s="222" t="s">
        <v>326</v>
      </c>
      <c r="G119" s="223" t="s">
        <v>133</v>
      </c>
      <c r="H119" s="224">
        <v>13.101000000000001</v>
      </c>
      <c r="I119" s="225"/>
      <c r="J119" s="226">
        <f>ROUND(I119*H119,2)</f>
        <v>0</v>
      </c>
      <c r="K119" s="222" t="s">
        <v>134</v>
      </c>
      <c r="L119" s="46"/>
      <c r="M119" s="227" t="s">
        <v>19</v>
      </c>
      <c r="N119" s="228" t="s">
        <v>43</v>
      </c>
      <c r="O119" s="86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135</v>
      </c>
      <c r="AT119" s="231" t="s">
        <v>130</v>
      </c>
      <c r="AU119" s="231" t="s">
        <v>82</v>
      </c>
      <c r="AY119" s="19" t="s">
        <v>128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80</v>
      </c>
      <c r="BK119" s="232">
        <f>ROUND(I119*H119,2)</f>
        <v>0</v>
      </c>
      <c r="BL119" s="19" t="s">
        <v>135</v>
      </c>
      <c r="BM119" s="231" t="s">
        <v>327</v>
      </c>
    </row>
    <row r="120" s="13" customFormat="1">
      <c r="A120" s="13"/>
      <c r="B120" s="233"/>
      <c r="C120" s="234"/>
      <c r="D120" s="235" t="s">
        <v>137</v>
      </c>
      <c r="E120" s="236" t="s">
        <v>19</v>
      </c>
      <c r="F120" s="237" t="s">
        <v>216</v>
      </c>
      <c r="G120" s="234"/>
      <c r="H120" s="236" t="s">
        <v>19</v>
      </c>
      <c r="I120" s="238"/>
      <c r="J120" s="234"/>
      <c r="K120" s="234"/>
      <c r="L120" s="239"/>
      <c r="M120" s="240"/>
      <c r="N120" s="241"/>
      <c r="O120" s="241"/>
      <c r="P120" s="241"/>
      <c r="Q120" s="241"/>
      <c r="R120" s="241"/>
      <c r="S120" s="241"/>
      <c r="T120" s="24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3" t="s">
        <v>137</v>
      </c>
      <c r="AU120" s="243" t="s">
        <v>82</v>
      </c>
      <c r="AV120" s="13" t="s">
        <v>80</v>
      </c>
      <c r="AW120" s="13" t="s">
        <v>33</v>
      </c>
      <c r="AX120" s="13" t="s">
        <v>72</v>
      </c>
      <c r="AY120" s="243" t="s">
        <v>128</v>
      </c>
    </row>
    <row r="121" s="13" customFormat="1">
      <c r="A121" s="13"/>
      <c r="B121" s="233"/>
      <c r="C121" s="234"/>
      <c r="D121" s="235" t="s">
        <v>137</v>
      </c>
      <c r="E121" s="236" t="s">
        <v>19</v>
      </c>
      <c r="F121" s="237" t="s">
        <v>217</v>
      </c>
      <c r="G121" s="234"/>
      <c r="H121" s="236" t="s">
        <v>19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3" t="s">
        <v>137</v>
      </c>
      <c r="AU121" s="243" t="s">
        <v>82</v>
      </c>
      <c r="AV121" s="13" t="s">
        <v>80</v>
      </c>
      <c r="AW121" s="13" t="s">
        <v>33</v>
      </c>
      <c r="AX121" s="13" t="s">
        <v>72</v>
      </c>
      <c r="AY121" s="243" t="s">
        <v>128</v>
      </c>
    </row>
    <row r="122" s="14" customFormat="1">
      <c r="A122" s="14"/>
      <c r="B122" s="244"/>
      <c r="C122" s="245"/>
      <c r="D122" s="235" t="s">
        <v>137</v>
      </c>
      <c r="E122" s="246" t="s">
        <v>19</v>
      </c>
      <c r="F122" s="247" t="s">
        <v>1228</v>
      </c>
      <c r="G122" s="245"/>
      <c r="H122" s="248">
        <v>12.98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4" t="s">
        <v>137</v>
      </c>
      <c r="AU122" s="254" t="s">
        <v>82</v>
      </c>
      <c r="AV122" s="14" t="s">
        <v>82</v>
      </c>
      <c r="AW122" s="14" t="s">
        <v>33</v>
      </c>
      <c r="AX122" s="14" t="s">
        <v>72</v>
      </c>
      <c r="AY122" s="254" t="s">
        <v>128</v>
      </c>
    </row>
    <row r="123" s="14" customFormat="1">
      <c r="A123" s="14"/>
      <c r="B123" s="244"/>
      <c r="C123" s="245"/>
      <c r="D123" s="235" t="s">
        <v>137</v>
      </c>
      <c r="E123" s="246" t="s">
        <v>19</v>
      </c>
      <c r="F123" s="247" t="s">
        <v>1229</v>
      </c>
      <c r="G123" s="245"/>
      <c r="H123" s="248">
        <v>0.029000000000000001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137</v>
      </c>
      <c r="AU123" s="254" t="s">
        <v>82</v>
      </c>
      <c r="AV123" s="14" t="s">
        <v>82</v>
      </c>
      <c r="AW123" s="14" t="s">
        <v>33</v>
      </c>
      <c r="AX123" s="14" t="s">
        <v>72</v>
      </c>
      <c r="AY123" s="254" t="s">
        <v>128</v>
      </c>
    </row>
    <row r="124" s="14" customFormat="1">
      <c r="A124" s="14"/>
      <c r="B124" s="244"/>
      <c r="C124" s="245"/>
      <c r="D124" s="235" t="s">
        <v>137</v>
      </c>
      <c r="E124" s="246" t="s">
        <v>19</v>
      </c>
      <c r="F124" s="247" t="s">
        <v>1230</v>
      </c>
      <c r="G124" s="245"/>
      <c r="H124" s="248">
        <v>0.091999999999999998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137</v>
      </c>
      <c r="AU124" s="254" t="s">
        <v>82</v>
      </c>
      <c r="AV124" s="14" t="s">
        <v>82</v>
      </c>
      <c r="AW124" s="14" t="s">
        <v>33</v>
      </c>
      <c r="AX124" s="14" t="s">
        <v>72</v>
      </c>
      <c r="AY124" s="254" t="s">
        <v>128</v>
      </c>
    </row>
    <row r="125" s="15" customFormat="1">
      <c r="A125" s="15"/>
      <c r="B125" s="255"/>
      <c r="C125" s="256"/>
      <c r="D125" s="235" t="s">
        <v>137</v>
      </c>
      <c r="E125" s="257" t="s">
        <v>19</v>
      </c>
      <c r="F125" s="258" t="s">
        <v>140</v>
      </c>
      <c r="G125" s="256"/>
      <c r="H125" s="259">
        <v>13.101000000000001</v>
      </c>
      <c r="I125" s="260"/>
      <c r="J125" s="256"/>
      <c r="K125" s="256"/>
      <c r="L125" s="261"/>
      <c r="M125" s="262"/>
      <c r="N125" s="263"/>
      <c r="O125" s="263"/>
      <c r="P125" s="263"/>
      <c r="Q125" s="263"/>
      <c r="R125" s="263"/>
      <c r="S125" s="263"/>
      <c r="T125" s="264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5" t="s">
        <v>137</v>
      </c>
      <c r="AU125" s="265" t="s">
        <v>82</v>
      </c>
      <c r="AV125" s="15" t="s">
        <v>135</v>
      </c>
      <c r="AW125" s="15" t="s">
        <v>33</v>
      </c>
      <c r="AX125" s="15" t="s">
        <v>80</v>
      </c>
      <c r="AY125" s="265" t="s">
        <v>128</v>
      </c>
    </row>
    <row r="126" s="12" customFormat="1" ht="22.8" customHeight="1">
      <c r="A126" s="12"/>
      <c r="B126" s="204"/>
      <c r="C126" s="205"/>
      <c r="D126" s="206" t="s">
        <v>71</v>
      </c>
      <c r="E126" s="218" t="s">
        <v>82</v>
      </c>
      <c r="F126" s="218" t="s">
        <v>420</v>
      </c>
      <c r="G126" s="205"/>
      <c r="H126" s="205"/>
      <c r="I126" s="208"/>
      <c r="J126" s="219">
        <f>BK126</f>
        <v>0</v>
      </c>
      <c r="K126" s="205"/>
      <c r="L126" s="210"/>
      <c r="M126" s="211"/>
      <c r="N126" s="212"/>
      <c r="O126" s="212"/>
      <c r="P126" s="213">
        <f>SUM(P127:P142)</f>
        <v>0</v>
      </c>
      <c r="Q126" s="212"/>
      <c r="R126" s="213">
        <f>SUM(R127:R142)</f>
        <v>6.0171412895999996</v>
      </c>
      <c r="S126" s="212"/>
      <c r="T126" s="214">
        <f>SUM(T127:T142)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5" t="s">
        <v>80</v>
      </c>
      <c r="AT126" s="216" t="s">
        <v>71</v>
      </c>
      <c r="AU126" s="216" t="s">
        <v>80</v>
      </c>
      <c r="AY126" s="215" t="s">
        <v>128</v>
      </c>
      <c r="BK126" s="217">
        <f>SUM(BK127:BK142)</f>
        <v>0</v>
      </c>
    </row>
    <row r="127" s="2" customFormat="1" ht="16.5" customHeight="1">
      <c r="A127" s="40"/>
      <c r="B127" s="41"/>
      <c r="C127" s="220" t="s">
        <v>196</v>
      </c>
      <c r="D127" s="220" t="s">
        <v>130</v>
      </c>
      <c r="E127" s="221" t="s">
        <v>1231</v>
      </c>
      <c r="F127" s="222" t="s">
        <v>1232</v>
      </c>
      <c r="G127" s="223" t="s">
        <v>199</v>
      </c>
      <c r="H127" s="224">
        <v>0.30399999999999999</v>
      </c>
      <c r="I127" s="225"/>
      <c r="J127" s="226">
        <f>ROUND(I127*H127,2)</f>
        <v>0</v>
      </c>
      <c r="K127" s="222" t="s">
        <v>134</v>
      </c>
      <c r="L127" s="46"/>
      <c r="M127" s="227" t="s">
        <v>19</v>
      </c>
      <c r="N127" s="228" t="s">
        <v>43</v>
      </c>
      <c r="O127" s="86"/>
      <c r="P127" s="229">
        <f>O127*H127</f>
        <v>0</v>
      </c>
      <c r="Q127" s="229">
        <v>1.98</v>
      </c>
      <c r="R127" s="229">
        <f>Q127*H127</f>
        <v>0.60192000000000001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135</v>
      </c>
      <c r="AT127" s="231" t="s">
        <v>130</v>
      </c>
      <c r="AU127" s="231" t="s">
        <v>82</v>
      </c>
      <c r="AY127" s="19" t="s">
        <v>128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80</v>
      </c>
      <c r="BK127" s="232">
        <f>ROUND(I127*H127,2)</f>
        <v>0</v>
      </c>
      <c r="BL127" s="19" t="s">
        <v>135</v>
      </c>
      <c r="BM127" s="231" t="s">
        <v>1233</v>
      </c>
    </row>
    <row r="128" s="13" customFormat="1">
      <c r="A128" s="13"/>
      <c r="B128" s="233"/>
      <c r="C128" s="234"/>
      <c r="D128" s="235" t="s">
        <v>137</v>
      </c>
      <c r="E128" s="236" t="s">
        <v>19</v>
      </c>
      <c r="F128" s="237" t="s">
        <v>1219</v>
      </c>
      <c r="G128" s="234"/>
      <c r="H128" s="236" t="s">
        <v>19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137</v>
      </c>
      <c r="AU128" s="243" t="s">
        <v>82</v>
      </c>
      <c r="AV128" s="13" t="s">
        <v>80</v>
      </c>
      <c r="AW128" s="13" t="s">
        <v>33</v>
      </c>
      <c r="AX128" s="13" t="s">
        <v>72</v>
      </c>
      <c r="AY128" s="243" t="s">
        <v>128</v>
      </c>
    </row>
    <row r="129" s="14" customFormat="1">
      <c r="A129" s="14"/>
      <c r="B129" s="244"/>
      <c r="C129" s="245"/>
      <c r="D129" s="235" t="s">
        <v>137</v>
      </c>
      <c r="E129" s="246" t="s">
        <v>19</v>
      </c>
      <c r="F129" s="247" t="s">
        <v>1234</v>
      </c>
      <c r="G129" s="245"/>
      <c r="H129" s="248">
        <v>0.27200000000000002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137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128</v>
      </c>
    </row>
    <row r="130" s="13" customFormat="1">
      <c r="A130" s="13"/>
      <c r="B130" s="233"/>
      <c r="C130" s="234"/>
      <c r="D130" s="235" t="s">
        <v>137</v>
      </c>
      <c r="E130" s="236" t="s">
        <v>19</v>
      </c>
      <c r="F130" s="237" t="s">
        <v>1221</v>
      </c>
      <c r="G130" s="234"/>
      <c r="H130" s="236" t="s">
        <v>19</v>
      </c>
      <c r="I130" s="238"/>
      <c r="J130" s="234"/>
      <c r="K130" s="234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137</v>
      </c>
      <c r="AU130" s="243" t="s">
        <v>82</v>
      </c>
      <c r="AV130" s="13" t="s">
        <v>80</v>
      </c>
      <c r="AW130" s="13" t="s">
        <v>33</v>
      </c>
      <c r="AX130" s="13" t="s">
        <v>72</v>
      </c>
      <c r="AY130" s="243" t="s">
        <v>128</v>
      </c>
    </row>
    <row r="131" s="14" customFormat="1">
      <c r="A131" s="14"/>
      <c r="B131" s="244"/>
      <c r="C131" s="245"/>
      <c r="D131" s="235" t="s">
        <v>137</v>
      </c>
      <c r="E131" s="246" t="s">
        <v>19</v>
      </c>
      <c r="F131" s="247" t="s">
        <v>1235</v>
      </c>
      <c r="G131" s="245"/>
      <c r="H131" s="248">
        <v>0.032000000000000001</v>
      </c>
      <c r="I131" s="249"/>
      <c r="J131" s="245"/>
      <c r="K131" s="245"/>
      <c r="L131" s="250"/>
      <c r="M131" s="251"/>
      <c r="N131" s="252"/>
      <c r="O131" s="252"/>
      <c r="P131" s="252"/>
      <c r="Q131" s="252"/>
      <c r="R131" s="252"/>
      <c r="S131" s="252"/>
      <c r="T131" s="25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4" t="s">
        <v>137</v>
      </c>
      <c r="AU131" s="254" t="s">
        <v>82</v>
      </c>
      <c r="AV131" s="14" t="s">
        <v>82</v>
      </c>
      <c r="AW131" s="14" t="s">
        <v>33</v>
      </c>
      <c r="AX131" s="14" t="s">
        <v>72</v>
      </c>
      <c r="AY131" s="254" t="s">
        <v>128</v>
      </c>
    </row>
    <row r="132" s="15" customFormat="1">
      <c r="A132" s="15"/>
      <c r="B132" s="255"/>
      <c r="C132" s="256"/>
      <c r="D132" s="235" t="s">
        <v>137</v>
      </c>
      <c r="E132" s="257" t="s">
        <v>19</v>
      </c>
      <c r="F132" s="258" t="s">
        <v>140</v>
      </c>
      <c r="G132" s="256"/>
      <c r="H132" s="259">
        <v>0.30399999999999999</v>
      </c>
      <c r="I132" s="260"/>
      <c r="J132" s="256"/>
      <c r="K132" s="256"/>
      <c r="L132" s="261"/>
      <c r="M132" s="262"/>
      <c r="N132" s="263"/>
      <c r="O132" s="263"/>
      <c r="P132" s="263"/>
      <c r="Q132" s="263"/>
      <c r="R132" s="263"/>
      <c r="S132" s="263"/>
      <c r="T132" s="264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5" t="s">
        <v>137</v>
      </c>
      <c r="AU132" s="265" t="s">
        <v>82</v>
      </c>
      <c r="AV132" s="15" t="s">
        <v>135</v>
      </c>
      <c r="AW132" s="15" t="s">
        <v>33</v>
      </c>
      <c r="AX132" s="15" t="s">
        <v>80</v>
      </c>
      <c r="AY132" s="265" t="s">
        <v>128</v>
      </c>
    </row>
    <row r="133" s="2" customFormat="1" ht="16.5" customHeight="1">
      <c r="A133" s="40"/>
      <c r="B133" s="41"/>
      <c r="C133" s="220" t="s">
        <v>224</v>
      </c>
      <c r="D133" s="220" t="s">
        <v>130</v>
      </c>
      <c r="E133" s="221" t="s">
        <v>1236</v>
      </c>
      <c r="F133" s="222" t="s">
        <v>1237</v>
      </c>
      <c r="G133" s="223" t="s">
        <v>199</v>
      </c>
      <c r="H133" s="224">
        <v>1.6319999999999999</v>
      </c>
      <c r="I133" s="225"/>
      <c r="J133" s="226">
        <f>ROUND(I133*H133,2)</f>
        <v>0</v>
      </c>
      <c r="K133" s="222" t="s">
        <v>134</v>
      </c>
      <c r="L133" s="46"/>
      <c r="M133" s="227" t="s">
        <v>19</v>
      </c>
      <c r="N133" s="228" t="s">
        <v>43</v>
      </c>
      <c r="O133" s="86"/>
      <c r="P133" s="229">
        <f>O133*H133</f>
        <v>0</v>
      </c>
      <c r="Q133" s="229">
        <v>2.2563422040000001</v>
      </c>
      <c r="R133" s="229">
        <f>Q133*H133</f>
        <v>3.6823504769279998</v>
      </c>
      <c r="S133" s="229">
        <v>0</v>
      </c>
      <c r="T133" s="23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31" t="s">
        <v>135</v>
      </c>
      <c r="AT133" s="231" t="s">
        <v>130</v>
      </c>
      <c r="AU133" s="231" t="s">
        <v>82</v>
      </c>
      <c r="AY133" s="19" t="s">
        <v>128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9" t="s">
        <v>80</v>
      </c>
      <c r="BK133" s="232">
        <f>ROUND(I133*H133,2)</f>
        <v>0</v>
      </c>
      <c r="BL133" s="19" t="s">
        <v>135</v>
      </c>
      <c r="BM133" s="231" t="s">
        <v>1238</v>
      </c>
    </row>
    <row r="134" s="13" customFormat="1">
      <c r="A134" s="13"/>
      <c r="B134" s="233"/>
      <c r="C134" s="234"/>
      <c r="D134" s="235" t="s">
        <v>137</v>
      </c>
      <c r="E134" s="236" t="s">
        <v>19</v>
      </c>
      <c r="F134" s="237" t="s">
        <v>1219</v>
      </c>
      <c r="G134" s="234"/>
      <c r="H134" s="236" t="s">
        <v>19</v>
      </c>
      <c r="I134" s="238"/>
      <c r="J134" s="234"/>
      <c r="K134" s="234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137</v>
      </c>
      <c r="AU134" s="243" t="s">
        <v>82</v>
      </c>
      <c r="AV134" s="13" t="s">
        <v>80</v>
      </c>
      <c r="AW134" s="13" t="s">
        <v>33</v>
      </c>
      <c r="AX134" s="13" t="s">
        <v>72</v>
      </c>
      <c r="AY134" s="243" t="s">
        <v>128</v>
      </c>
    </row>
    <row r="135" s="14" customFormat="1">
      <c r="A135" s="14"/>
      <c r="B135" s="244"/>
      <c r="C135" s="245"/>
      <c r="D135" s="235" t="s">
        <v>137</v>
      </c>
      <c r="E135" s="246" t="s">
        <v>19</v>
      </c>
      <c r="F135" s="247" t="s">
        <v>1220</v>
      </c>
      <c r="G135" s="245"/>
      <c r="H135" s="248">
        <v>1.6319999999999999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137</v>
      </c>
      <c r="AU135" s="254" t="s">
        <v>82</v>
      </c>
      <c r="AV135" s="14" t="s">
        <v>82</v>
      </c>
      <c r="AW135" s="14" t="s">
        <v>33</v>
      </c>
      <c r="AX135" s="14" t="s">
        <v>72</v>
      </c>
      <c r="AY135" s="254" t="s">
        <v>128</v>
      </c>
    </row>
    <row r="136" s="15" customFormat="1">
      <c r="A136" s="15"/>
      <c r="B136" s="255"/>
      <c r="C136" s="256"/>
      <c r="D136" s="235" t="s">
        <v>137</v>
      </c>
      <c r="E136" s="257" t="s">
        <v>19</v>
      </c>
      <c r="F136" s="258" t="s">
        <v>140</v>
      </c>
      <c r="G136" s="256"/>
      <c r="H136" s="259">
        <v>1.6319999999999999</v>
      </c>
      <c r="I136" s="260"/>
      <c r="J136" s="256"/>
      <c r="K136" s="256"/>
      <c r="L136" s="261"/>
      <c r="M136" s="262"/>
      <c r="N136" s="263"/>
      <c r="O136" s="263"/>
      <c r="P136" s="263"/>
      <c r="Q136" s="263"/>
      <c r="R136" s="263"/>
      <c r="S136" s="263"/>
      <c r="T136" s="264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5" t="s">
        <v>137</v>
      </c>
      <c r="AU136" s="265" t="s">
        <v>82</v>
      </c>
      <c r="AV136" s="15" t="s">
        <v>135</v>
      </c>
      <c r="AW136" s="15" t="s">
        <v>33</v>
      </c>
      <c r="AX136" s="15" t="s">
        <v>80</v>
      </c>
      <c r="AY136" s="265" t="s">
        <v>128</v>
      </c>
    </row>
    <row r="137" s="2" customFormat="1" ht="16.5" customHeight="1">
      <c r="A137" s="40"/>
      <c r="B137" s="41"/>
      <c r="C137" s="220" t="s">
        <v>228</v>
      </c>
      <c r="D137" s="220" t="s">
        <v>130</v>
      </c>
      <c r="E137" s="221" t="s">
        <v>1239</v>
      </c>
      <c r="F137" s="222" t="s">
        <v>1240</v>
      </c>
      <c r="G137" s="223" t="s">
        <v>199</v>
      </c>
      <c r="H137" s="224">
        <v>0.76800000000000002</v>
      </c>
      <c r="I137" s="225"/>
      <c r="J137" s="226">
        <f>ROUND(I137*H137,2)</f>
        <v>0</v>
      </c>
      <c r="K137" s="222" t="s">
        <v>134</v>
      </c>
      <c r="L137" s="46"/>
      <c r="M137" s="227" t="s">
        <v>19</v>
      </c>
      <c r="N137" s="228" t="s">
        <v>43</v>
      </c>
      <c r="O137" s="86"/>
      <c r="P137" s="229">
        <f>O137*H137</f>
        <v>0</v>
      </c>
      <c r="Q137" s="229">
        <v>2.2563422040000001</v>
      </c>
      <c r="R137" s="229">
        <f>Q137*H137</f>
        <v>1.7328708126720001</v>
      </c>
      <c r="S137" s="229">
        <v>0</v>
      </c>
      <c r="T137" s="23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31" t="s">
        <v>135</v>
      </c>
      <c r="AT137" s="231" t="s">
        <v>130</v>
      </c>
      <c r="AU137" s="231" t="s">
        <v>82</v>
      </c>
      <c r="AY137" s="19" t="s">
        <v>128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9" t="s">
        <v>80</v>
      </c>
      <c r="BK137" s="232">
        <f>ROUND(I137*H137,2)</f>
        <v>0</v>
      </c>
      <c r="BL137" s="19" t="s">
        <v>135</v>
      </c>
      <c r="BM137" s="231" t="s">
        <v>1241</v>
      </c>
    </row>
    <row r="138" s="13" customFormat="1">
      <c r="A138" s="13"/>
      <c r="B138" s="233"/>
      <c r="C138" s="234"/>
      <c r="D138" s="235" t="s">
        <v>137</v>
      </c>
      <c r="E138" s="236" t="s">
        <v>19</v>
      </c>
      <c r="F138" s="237" t="s">
        <v>1221</v>
      </c>
      <c r="G138" s="234"/>
      <c r="H138" s="236" t="s">
        <v>19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137</v>
      </c>
      <c r="AU138" s="243" t="s">
        <v>82</v>
      </c>
      <c r="AV138" s="13" t="s">
        <v>80</v>
      </c>
      <c r="AW138" s="13" t="s">
        <v>33</v>
      </c>
      <c r="AX138" s="13" t="s">
        <v>72</v>
      </c>
      <c r="AY138" s="243" t="s">
        <v>128</v>
      </c>
    </row>
    <row r="139" s="14" customFormat="1">
      <c r="A139" s="14"/>
      <c r="B139" s="244"/>
      <c r="C139" s="245"/>
      <c r="D139" s="235" t="s">
        <v>137</v>
      </c>
      <c r="E139" s="246" t="s">
        <v>19</v>
      </c>
      <c r="F139" s="247" t="s">
        <v>1222</v>
      </c>
      <c r="G139" s="245"/>
      <c r="H139" s="248">
        <v>0.192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137</v>
      </c>
      <c r="AU139" s="254" t="s">
        <v>82</v>
      </c>
      <c r="AV139" s="14" t="s">
        <v>82</v>
      </c>
      <c r="AW139" s="14" t="s">
        <v>33</v>
      </c>
      <c r="AX139" s="14" t="s">
        <v>72</v>
      </c>
      <c r="AY139" s="254" t="s">
        <v>128</v>
      </c>
    </row>
    <row r="140" s="13" customFormat="1">
      <c r="A140" s="13"/>
      <c r="B140" s="233"/>
      <c r="C140" s="234"/>
      <c r="D140" s="235" t="s">
        <v>137</v>
      </c>
      <c r="E140" s="236" t="s">
        <v>19</v>
      </c>
      <c r="F140" s="237" t="s">
        <v>1223</v>
      </c>
      <c r="G140" s="234"/>
      <c r="H140" s="236" t="s">
        <v>19</v>
      </c>
      <c r="I140" s="238"/>
      <c r="J140" s="234"/>
      <c r="K140" s="234"/>
      <c r="L140" s="239"/>
      <c r="M140" s="240"/>
      <c r="N140" s="241"/>
      <c r="O140" s="241"/>
      <c r="P140" s="241"/>
      <c r="Q140" s="241"/>
      <c r="R140" s="241"/>
      <c r="S140" s="241"/>
      <c r="T140" s="24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3" t="s">
        <v>137</v>
      </c>
      <c r="AU140" s="243" t="s">
        <v>82</v>
      </c>
      <c r="AV140" s="13" t="s">
        <v>80</v>
      </c>
      <c r="AW140" s="13" t="s">
        <v>33</v>
      </c>
      <c r="AX140" s="13" t="s">
        <v>72</v>
      </c>
      <c r="AY140" s="243" t="s">
        <v>128</v>
      </c>
    </row>
    <row r="141" s="14" customFormat="1">
      <c r="A141" s="14"/>
      <c r="B141" s="244"/>
      <c r="C141" s="245"/>
      <c r="D141" s="235" t="s">
        <v>137</v>
      </c>
      <c r="E141" s="246" t="s">
        <v>19</v>
      </c>
      <c r="F141" s="247" t="s">
        <v>1224</v>
      </c>
      <c r="G141" s="245"/>
      <c r="H141" s="248">
        <v>0.57599999999999996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137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128</v>
      </c>
    </row>
    <row r="142" s="15" customFormat="1">
      <c r="A142" s="15"/>
      <c r="B142" s="255"/>
      <c r="C142" s="256"/>
      <c r="D142" s="235" t="s">
        <v>137</v>
      </c>
      <c r="E142" s="257" t="s">
        <v>19</v>
      </c>
      <c r="F142" s="258" t="s">
        <v>140</v>
      </c>
      <c r="G142" s="256"/>
      <c r="H142" s="259">
        <v>0.76800000000000002</v>
      </c>
      <c r="I142" s="260"/>
      <c r="J142" s="256"/>
      <c r="K142" s="256"/>
      <c r="L142" s="261"/>
      <c r="M142" s="262"/>
      <c r="N142" s="263"/>
      <c r="O142" s="263"/>
      <c r="P142" s="263"/>
      <c r="Q142" s="263"/>
      <c r="R142" s="263"/>
      <c r="S142" s="263"/>
      <c r="T142" s="264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5" t="s">
        <v>137</v>
      </c>
      <c r="AU142" s="265" t="s">
        <v>82</v>
      </c>
      <c r="AV142" s="15" t="s">
        <v>135</v>
      </c>
      <c r="AW142" s="15" t="s">
        <v>33</v>
      </c>
      <c r="AX142" s="15" t="s">
        <v>80</v>
      </c>
      <c r="AY142" s="265" t="s">
        <v>128</v>
      </c>
    </row>
    <row r="143" s="12" customFormat="1" ht="22.8" customHeight="1">
      <c r="A143" s="12"/>
      <c r="B143" s="204"/>
      <c r="C143" s="205"/>
      <c r="D143" s="206" t="s">
        <v>71</v>
      </c>
      <c r="E143" s="218" t="s">
        <v>154</v>
      </c>
      <c r="F143" s="218" t="s">
        <v>485</v>
      </c>
      <c r="G143" s="205"/>
      <c r="H143" s="205"/>
      <c r="I143" s="208"/>
      <c r="J143" s="219">
        <f>BK143</f>
        <v>0</v>
      </c>
      <c r="K143" s="205"/>
      <c r="L143" s="210"/>
      <c r="M143" s="211"/>
      <c r="N143" s="212"/>
      <c r="O143" s="212"/>
      <c r="P143" s="213">
        <f>SUM(P144:P155)</f>
        <v>0</v>
      </c>
      <c r="Q143" s="212"/>
      <c r="R143" s="213">
        <f>SUM(R144:R155)</f>
        <v>3.4646810000000001</v>
      </c>
      <c r="S143" s="212"/>
      <c r="T143" s="214">
        <f>SUM(T144:T155)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5" t="s">
        <v>80</v>
      </c>
      <c r="AT143" s="216" t="s">
        <v>71</v>
      </c>
      <c r="AU143" s="216" t="s">
        <v>80</v>
      </c>
      <c r="AY143" s="215" t="s">
        <v>128</v>
      </c>
      <c r="BK143" s="217">
        <f>SUM(BK144:BK155)</f>
        <v>0</v>
      </c>
    </row>
    <row r="144" s="2" customFormat="1" ht="16.5" customHeight="1">
      <c r="A144" s="40"/>
      <c r="B144" s="41"/>
      <c r="C144" s="220" t="s">
        <v>239</v>
      </c>
      <c r="D144" s="220" t="s">
        <v>130</v>
      </c>
      <c r="E144" s="221" t="s">
        <v>491</v>
      </c>
      <c r="F144" s="222" t="s">
        <v>492</v>
      </c>
      <c r="G144" s="223" t="s">
        <v>133</v>
      </c>
      <c r="H144" s="224">
        <v>12.98</v>
      </c>
      <c r="I144" s="225"/>
      <c r="J144" s="226">
        <f>ROUND(I144*H144,2)</f>
        <v>0</v>
      </c>
      <c r="K144" s="222" t="s">
        <v>134</v>
      </c>
      <c r="L144" s="46"/>
      <c r="M144" s="227" t="s">
        <v>19</v>
      </c>
      <c r="N144" s="228" t="s">
        <v>43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135</v>
      </c>
      <c r="AT144" s="231" t="s">
        <v>130</v>
      </c>
      <c r="AU144" s="231" t="s">
        <v>82</v>
      </c>
      <c r="AY144" s="19" t="s">
        <v>128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80</v>
      </c>
      <c r="BK144" s="232">
        <f>ROUND(I144*H144,2)</f>
        <v>0</v>
      </c>
      <c r="BL144" s="19" t="s">
        <v>135</v>
      </c>
      <c r="BM144" s="231" t="s">
        <v>493</v>
      </c>
    </row>
    <row r="145" s="13" customFormat="1">
      <c r="A145" s="13"/>
      <c r="B145" s="233"/>
      <c r="C145" s="234"/>
      <c r="D145" s="235" t="s">
        <v>137</v>
      </c>
      <c r="E145" s="236" t="s">
        <v>19</v>
      </c>
      <c r="F145" s="237" t="s">
        <v>216</v>
      </c>
      <c r="G145" s="234"/>
      <c r="H145" s="236" t="s">
        <v>19</v>
      </c>
      <c r="I145" s="238"/>
      <c r="J145" s="234"/>
      <c r="K145" s="234"/>
      <c r="L145" s="239"/>
      <c r="M145" s="240"/>
      <c r="N145" s="241"/>
      <c r="O145" s="241"/>
      <c r="P145" s="241"/>
      <c r="Q145" s="241"/>
      <c r="R145" s="241"/>
      <c r="S145" s="241"/>
      <c r="T145" s="24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3" t="s">
        <v>137</v>
      </c>
      <c r="AU145" s="243" t="s">
        <v>82</v>
      </c>
      <c r="AV145" s="13" t="s">
        <v>80</v>
      </c>
      <c r="AW145" s="13" t="s">
        <v>33</v>
      </c>
      <c r="AX145" s="13" t="s">
        <v>72</v>
      </c>
      <c r="AY145" s="243" t="s">
        <v>128</v>
      </c>
    </row>
    <row r="146" s="13" customFormat="1">
      <c r="A146" s="13"/>
      <c r="B146" s="233"/>
      <c r="C146" s="234"/>
      <c r="D146" s="235" t="s">
        <v>137</v>
      </c>
      <c r="E146" s="236" t="s">
        <v>19</v>
      </c>
      <c r="F146" s="237" t="s">
        <v>217</v>
      </c>
      <c r="G146" s="234"/>
      <c r="H146" s="236" t="s">
        <v>19</v>
      </c>
      <c r="I146" s="238"/>
      <c r="J146" s="234"/>
      <c r="K146" s="234"/>
      <c r="L146" s="239"/>
      <c r="M146" s="240"/>
      <c r="N146" s="241"/>
      <c r="O146" s="241"/>
      <c r="P146" s="241"/>
      <c r="Q146" s="241"/>
      <c r="R146" s="241"/>
      <c r="S146" s="241"/>
      <c r="T146" s="24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3" t="s">
        <v>137</v>
      </c>
      <c r="AU146" s="243" t="s">
        <v>82</v>
      </c>
      <c r="AV146" s="13" t="s">
        <v>80</v>
      </c>
      <c r="AW146" s="13" t="s">
        <v>33</v>
      </c>
      <c r="AX146" s="13" t="s">
        <v>72</v>
      </c>
      <c r="AY146" s="243" t="s">
        <v>128</v>
      </c>
    </row>
    <row r="147" s="14" customFormat="1">
      <c r="A147" s="14"/>
      <c r="B147" s="244"/>
      <c r="C147" s="245"/>
      <c r="D147" s="235" t="s">
        <v>137</v>
      </c>
      <c r="E147" s="246" t="s">
        <v>19</v>
      </c>
      <c r="F147" s="247" t="s">
        <v>1228</v>
      </c>
      <c r="G147" s="245"/>
      <c r="H147" s="248">
        <v>12.98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137</v>
      </c>
      <c r="AU147" s="254" t="s">
        <v>82</v>
      </c>
      <c r="AV147" s="14" t="s">
        <v>82</v>
      </c>
      <c r="AW147" s="14" t="s">
        <v>33</v>
      </c>
      <c r="AX147" s="14" t="s">
        <v>72</v>
      </c>
      <c r="AY147" s="254" t="s">
        <v>128</v>
      </c>
    </row>
    <row r="148" s="15" customFormat="1">
      <c r="A148" s="15"/>
      <c r="B148" s="255"/>
      <c r="C148" s="256"/>
      <c r="D148" s="235" t="s">
        <v>137</v>
      </c>
      <c r="E148" s="257" t="s">
        <v>19</v>
      </c>
      <c r="F148" s="258" t="s">
        <v>140</v>
      </c>
      <c r="G148" s="256"/>
      <c r="H148" s="259">
        <v>12.98</v>
      </c>
      <c r="I148" s="260"/>
      <c r="J148" s="256"/>
      <c r="K148" s="256"/>
      <c r="L148" s="261"/>
      <c r="M148" s="262"/>
      <c r="N148" s="263"/>
      <c r="O148" s="263"/>
      <c r="P148" s="263"/>
      <c r="Q148" s="263"/>
      <c r="R148" s="263"/>
      <c r="S148" s="263"/>
      <c r="T148" s="264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5" t="s">
        <v>137</v>
      </c>
      <c r="AU148" s="265" t="s">
        <v>82</v>
      </c>
      <c r="AV148" s="15" t="s">
        <v>135</v>
      </c>
      <c r="AW148" s="15" t="s">
        <v>33</v>
      </c>
      <c r="AX148" s="15" t="s">
        <v>80</v>
      </c>
      <c r="AY148" s="265" t="s">
        <v>128</v>
      </c>
    </row>
    <row r="149" s="2" customFormat="1" ht="36" customHeight="1">
      <c r="A149" s="40"/>
      <c r="B149" s="41"/>
      <c r="C149" s="220" t="s">
        <v>8</v>
      </c>
      <c r="D149" s="220" t="s">
        <v>130</v>
      </c>
      <c r="E149" s="221" t="s">
        <v>559</v>
      </c>
      <c r="F149" s="222" t="s">
        <v>560</v>
      </c>
      <c r="G149" s="223" t="s">
        <v>133</v>
      </c>
      <c r="H149" s="224">
        <v>12.98</v>
      </c>
      <c r="I149" s="225"/>
      <c r="J149" s="226">
        <f>ROUND(I149*H149,2)</f>
        <v>0</v>
      </c>
      <c r="K149" s="222" t="s">
        <v>134</v>
      </c>
      <c r="L149" s="46"/>
      <c r="M149" s="227" t="s">
        <v>19</v>
      </c>
      <c r="N149" s="228" t="s">
        <v>43</v>
      </c>
      <c r="O149" s="86"/>
      <c r="P149" s="229">
        <f>O149*H149</f>
        <v>0</v>
      </c>
      <c r="Q149" s="229">
        <v>0.085650000000000004</v>
      </c>
      <c r="R149" s="229">
        <f>Q149*H149</f>
        <v>1.1117370000000002</v>
      </c>
      <c r="S149" s="229">
        <v>0</v>
      </c>
      <c r="T149" s="23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31" t="s">
        <v>135</v>
      </c>
      <c r="AT149" s="231" t="s">
        <v>130</v>
      </c>
      <c r="AU149" s="231" t="s">
        <v>82</v>
      </c>
      <c r="AY149" s="19" t="s">
        <v>128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9" t="s">
        <v>80</v>
      </c>
      <c r="BK149" s="232">
        <f>ROUND(I149*H149,2)</f>
        <v>0</v>
      </c>
      <c r="BL149" s="19" t="s">
        <v>135</v>
      </c>
      <c r="BM149" s="231" t="s">
        <v>561</v>
      </c>
    </row>
    <row r="150" s="13" customFormat="1">
      <c r="A150" s="13"/>
      <c r="B150" s="233"/>
      <c r="C150" s="234"/>
      <c r="D150" s="235" t="s">
        <v>137</v>
      </c>
      <c r="E150" s="236" t="s">
        <v>19</v>
      </c>
      <c r="F150" s="237" t="s">
        <v>562</v>
      </c>
      <c r="G150" s="234"/>
      <c r="H150" s="236" t="s">
        <v>19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137</v>
      </c>
      <c r="AU150" s="243" t="s">
        <v>82</v>
      </c>
      <c r="AV150" s="13" t="s">
        <v>80</v>
      </c>
      <c r="AW150" s="13" t="s">
        <v>33</v>
      </c>
      <c r="AX150" s="13" t="s">
        <v>72</v>
      </c>
      <c r="AY150" s="243" t="s">
        <v>128</v>
      </c>
    </row>
    <row r="151" s="14" customFormat="1">
      <c r="A151" s="14"/>
      <c r="B151" s="244"/>
      <c r="C151" s="245"/>
      <c r="D151" s="235" t="s">
        <v>137</v>
      </c>
      <c r="E151" s="246" t="s">
        <v>19</v>
      </c>
      <c r="F151" s="247" t="s">
        <v>1228</v>
      </c>
      <c r="G151" s="245"/>
      <c r="H151" s="248">
        <v>12.98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137</v>
      </c>
      <c r="AU151" s="254" t="s">
        <v>82</v>
      </c>
      <c r="AV151" s="14" t="s">
        <v>82</v>
      </c>
      <c r="AW151" s="14" t="s">
        <v>33</v>
      </c>
      <c r="AX151" s="14" t="s">
        <v>72</v>
      </c>
      <c r="AY151" s="254" t="s">
        <v>128</v>
      </c>
    </row>
    <row r="152" s="15" customFormat="1">
      <c r="A152" s="15"/>
      <c r="B152" s="255"/>
      <c r="C152" s="256"/>
      <c r="D152" s="235" t="s">
        <v>137</v>
      </c>
      <c r="E152" s="257" t="s">
        <v>19</v>
      </c>
      <c r="F152" s="258" t="s">
        <v>140</v>
      </c>
      <c r="G152" s="256"/>
      <c r="H152" s="259">
        <v>12.98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137</v>
      </c>
      <c r="AU152" s="265" t="s">
        <v>82</v>
      </c>
      <c r="AV152" s="15" t="s">
        <v>135</v>
      </c>
      <c r="AW152" s="15" t="s">
        <v>33</v>
      </c>
      <c r="AX152" s="15" t="s">
        <v>80</v>
      </c>
      <c r="AY152" s="265" t="s">
        <v>128</v>
      </c>
    </row>
    <row r="153" s="2" customFormat="1" ht="16.5" customHeight="1">
      <c r="A153" s="40"/>
      <c r="B153" s="41"/>
      <c r="C153" s="277" t="s">
        <v>248</v>
      </c>
      <c r="D153" s="277" t="s">
        <v>280</v>
      </c>
      <c r="E153" s="278" t="s">
        <v>570</v>
      </c>
      <c r="F153" s="279" t="s">
        <v>571</v>
      </c>
      <c r="G153" s="280" t="s">
        <v>133</v>
      </c>
      <c r="H153" s="281">
        <v>13.369</v>
      </c>
      <c r="I153" s="282"/>
      <c r="J153" s="283">
        <f>ROUND(I153*H153,2)</f>
        <v>0</v>
      </c>
      <c r="K153" s="279" t="s">
        <v>134</v>
      </c>
      <c r="L153" s="284"/>
      <c r="M153" s="285" t="s">
        <v>19</v>
      </c>
      <c r="N153" s="286" t="s">
        <v>43</v>
      </c>
      <c r="O153" s="86"/>
      <c r="P153" s="229">
        <f>O153*H153</f>
        <v>0</v>
      </c>
      <c r="Q153" s="229">
        <v>0.17599999999999999</v>
      </c>
      <c r="R153" s="229">
        <f>Q153*H153</f>
        <v>2.3529439999999999</v>
      </c>
      <c r="S153" s="229">
        <v>0</v>
      </c>
      <c r="T153" s="23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1" t="s">
        <v>170</v>
      </c>
      <c r="AT153" s="231" t="s">
        <v>280</v>
      </c>
      <c r="AU153" s="231" t="s">
        <v>82</v>
      </c>
      <c r="AY153" s="19" t="s">
        <v>128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9" t="s">
        <v>80</v>
      </c>
      <c r="BK153" s="232">
        <f>ROUND(I153*H153,2)</f>
        <v>0</v>
      </c>
      <c r="BL153" s="19" t="s">
        <v>135</v>
      </c>
      <c r="BM153" s="231" t="s">
        <v>1242</v>
      </c>
    </row>
    <row r="154" s="14" customFormat="1">
      <c r="A154" s="14"/>
      <c r="B154" s="244"/>
      <c r="C154" s="245"/>
      <c r="D154" s="235" t="s">
        <v>137</v>
      </c>
      <c r="E154" s="246" t="s">
        <v>19</v>
      </c>
      <c r="F154" s="247" t="s">
        <v>1243</v>
      </c>
      <c r="G154" s="245"/>
      <c r="H154" s="248">
        <v>13.369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137</v>
      </c>
      <c r="AU154" s="254" t="s">
        <v>82</v>
      </c>
      <c r="AV154" s="14" t="s">
        <v>82</v>
      </c>
      <c r="AW154" s="14" t="s">
        <v>33</v>
      </c>
      <c r="AX154" s="14" t="s">
        <v>72</v>
      </c>
      <c r="AY154" s="254" t="s">
        <v>128</v>
      </c>
    </row>
    <row r="155" s="15" customFormat="1">
      <c r="A155" s="15"/>
      <c r="B155" s="255"/>
      <c r="C155" s="256"/>
      <c r="D155" s="235" t="s">
        <v>137</v>
      </c>
      <c r="E155" s="257" t="s">
        <v>19</v>
      </c>
      <c r="F155" s="258" t="s">
        <v>140</v>
      </c>
      <c r="G155" s="256"/>
      <c r="H155" s="259">
        <v>13.369</v>
      </c>
      <c r="I155" s="260"/>
      <c r="J155" s="256"/>
      <c r="K155" s="256"/>
      <c r="L155" s="261"/>
      <c r="M155" s="262"/>
      <c r="N155" s="263"/>
      <c r="O155" s="263"/>
      <c r="P155" s="263"/>
      <c r="Q155" s="263"/>
      <c r="R155" s="263"/>
      <c r="S155" s="263"/>
      <c r="T155" s="264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5" t="s">
        <v>137</v>
      </c>
      <c r="AU155" s="265" t="s">
        <v>82</v>
      </c>
      <c r="AV155" s="15" t="s">
        <v>135</v>
      </c>
      <c r="AW155" s="15" t="s">
        <v>33</v>
      </c>
      <c r="AX155" s="15" t="s">
        <v>80</v>
      </c>
      <c r="AY155" s="265" t="s">
        <v>128</v>
      </c>
    </row>
    <row r="156" s="12" customFormat="1" ht="22.8" customHeight="1">
      <c r="A156" s="12"/>
      <c r="B156" s="204"/>
      <c r="C156" s="205"/>
      <c r="D156" s="206" t="s">
        <v>71</v>
      </c>
      <c r="E156" s="218" t="s">
        <v>184</v>
      </c>
      <c r="F156" s="218" t="s">
        <v>592</v>
      </c>
      <c r="G156" s="205"/>
      <c r="H156" s="205"/>
      <c r="I156" s="208"/>
      <c r="J156" s="219">
        <f>BK156</f>
        <v>0</v>
      </c>
      <c r="K156" s="205"/>
      <c r="L156" s="210"/>
      <c r="M156" s="211"/>
      <c r="N156" s="212"/>
      <c r="O156" s="212"/>
      <c r="P156" s="213">
        <f>SUM(P157:P177)</f>
        <v>0</v>
      </c>
      <c r="Q156" s="212"/>
      <c r="R156" s="213">
        <f>SUM(R157:R177)</f>
        <v>2.277272414</v>
      </c>
      <c r="S156" s="212"/>
      <c r="T156" s="214">
        <f>SUM(T157:T177)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5" t="s">
        <v>80</v>
      </c>
      <c r="AT156" s="216" t="s">
        <v>71</v>
      </c>
      <c r="AU156" s="216" t="s">
        <v>80</v>
      </c>
      <c r="AY156" s="215" t="s">
        <v>128</v>
      </c>
      <c r="BK156" s="217">
        <f>SUM(BK157:BK177)</f>
        <v>0</v>
      </c>
    </row>
    <row r="157" s="2" customFormat="1" ht="24" customHeight="1">
      <c r="A157" s="40"/>
      <c r="B157" s="41"/>
      <c r="C157" s="220" t="s">
        <v>252</v>
      </c>
      <c r="D157" s="220" t="s">
        <v>130</v>
      </c>
      <c r="E157" s="221" t="s">
        <v>682</v>
      </c>
      <c r="F157" s="222" t="s">
        <v>683</v>
      </c>
      <c r="G157" s="223" t="s">
        <v>187</v>
      </c>
      <c r="H157" s="224">
        <v>1.8999999999999999</v>
      </c>
      <c r="I157" s="225"/>
      <c r="J157" s="226">
        <f>ROUND(I157*H157,2)</f>
        <v>0</v>
      </c>
      <c r="K157" s="222" t="s">
        <v>19</v>
      </c>
      <c r="L157" s="46"/>
      <c r="M157" s="227" t="s">
        <v>19</v>
      </c>
      <c r="N157" s="228" t="s">
        <v>43</v>
      </c>
      <c r="O157" s="86"/>
      <c r="P157" s="229">
        <f>O157*H157</f>
        <v>0</v>
      </c>
      <c r="Q157" s="229">
        <v>0.14041960000000001</v>
      </c>
      <c r="R157" s="229">
        <f>Q157*H157</f>
        <v>0.26679723999999999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135</v>
      </c>
      <c r="AT157" s="231" t="s">
        <v>130</v>
      </c>
      <c r="AU157" s="231" t="s">
        <v>82</v>
      </c>
      <c r="AY157" s="19" t="s">
        <v>128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80</v>
      </c>
      <c r="BK157" s="232">
        <f>ROUND(I157*H157,2)</f>
        <v>0</v>
      </c>
      <c r="BL157" s="19" t="s">
        <v>135</v>
      </c>
      <c r="BM157" s="231" t="s">
        <v>684</v>
      </c>
    </row>
    <row r="158" s="13" customFormat="1">
      <c r="A158" s="13"/>
      <c r="B158" s="233"/>
      <c r="C158" s="234"/>
      <c r="D158" s="235" t="s">
        <v>137</v>
      </c>
      <c r="E158" s="236" t="s">
        <v>19</v>
      </c>
      <c r="F158" s="237" t="s">
        <v>689</v>
      </c>
      <c r="G158" s="234"/>
      <c r="H158" s="236" t="s">
        <v>19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137</v>
      </c>
      <c r="AU158" s="243" t="s">
        <v>82</v>
      </c>
      <c r="AV158" s="13" t="s">
        <v>80</v>
      </c>
      <c r="AW158" s="13" t="s">
        <v>33</v>
      </c>
      <c r="AX158" s="13" t="s">
        <v>72</v>
      </c>
      <c r="AY158" s="243" t="s">
        <v>128</v>
      </c>
    </row>
    <row r="159" s="13" customFormat="1">
      <c r="A159" s="13"/>
      <c r="B159" s="233"/>
      <c r="C159" s="234"/>
      <c r="D159" s="235" t="s">
        <v>137</v>
      </c>
      <c r="E159" s="236" t="s">
        <v>19</v>
      </c>
      <c r="F159" s="237" t="s">
        <v>217</v>
      </c>
      <c r="G159" s="234"/>
      <c r="H159" s="236" t="s">
        <v>19</v>
      </c>
      <c r="I159" s="238"/>
      <c r="J159" s="234"/>
      <c r="K159" s="234"/>
      <c r="L159" s="239"/>
      <c r="M159" s="240"/>
      <c r="N159" s="241"/>
      <c r="O159" s="241"/>
      <c r="P159" s="241"/>
      <c r="Q159" s="241"/>
      <c r="R159" s="241"/>
      <c r="S159" s="241"/>
      <c r="T159" s="24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3" t="s">
        <v>137</v>
      </c>
      <c r="AU159" s="243" t="s">
        <v>82</v>
      </c>
      <c r="AV159" s="13" t="s">
        <v>80</v>
      </c>
      <c r="AW159" s="13" t="s">
        <v>33</v>
      </c>
      <c r="AX159" s="13" t="s">
        <v>72</v>
      </c>
      <c r="AY159" s="243" t="s">
        <v>128</v>
      </c>
    </row>
    <row r="160" s="14" customFormat="1">
      <c r="A160" s="14"/>
      <c r="B160" s="244"/>
      <c r="C160" s="245"/>
      <c r="D160" s="235" t="s">
        <v>137</v>
      </c>
      <c r="E160" s="246" t="s">
        <v>19</v>
      </c>
      <c r="F160" s="247" t="s">
        <v>729</v>
      </c>
      <c r="G160" s="245"/>
      <c r="H160" s="248">
        <v>1.8999999999999999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137</v>
      </c>
      <c r="AU160" s="254" t="s">
        <v>82</v>
      </c>
      <c r="AV160" s="14" t="s">
        <v>82</v>
      </c>
      <c r="AW160" s="14" t="s">
        <v>33</v>
      </c>
      <c r="AX160" s="14" t="s">
        <v>72</v>
      </c>
      <c r="AY160" s="254" t="s">
        <v>128</v>
      </c>
    </row>
    <row r="161" s="15" customFormat="1">
      <c r="A161" s="15"/>
      <c r="B161" s="255"/>
      <c r="C161" s="256"/>
      <c r="D161" s="235" t="s">
        <v>137</v>
      </c>
      <c r="E161" s="257" t="s">
        <v>19</v>
      </c>
      <c r="F161" s="258" t="s">
        <v>140</v>
      </c>
      <c r="G161" s="256"/>
      <c r="H161" s="259">
        <v>1.8999999999999999</v>
      </c>
      <c r="I161" s="260"/>
      <c r="J161" s="256"/>
      <c r="K161" s="256"/>
      <c r="L161" s="261"/>
      <c r="M161" s="262"/>
      <c r="N161" s="263"/>
      <c r="O161" s="263"/>
      <c r="P161" s="263"/>
      <c r="Q161" s="263"/>
      <c r="R161" s="263"/>
      <c r="S161" s="263"/>
      <c r="T161" s="264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5" t="s">
        <v>137</v>
      </c>
      <c r="AU161" s="265" t="s">
        <v>82</v>
      </c>
      <c r="AV161" s="15" t="s">
        <v>135</v>
      </c>
      <c r="AW161" s="15" t="s">
        <v>33</v>
      </c>
      <c r="AX161" s="15" t="s">
        <v>80</v>
      </c>
      <c r="AY161" s="265" t="s">
        <v>128</v>
      </c>
    </row>
    <row r="162" s="2" customFormat="1" ht="16.5" customHeight="1">
      <c r="A162" s="40"/>
      <c r="B162" s="41"/>
      <c r="C162" s="277" t="s">
        <v>258</v>
      </c>
      <c r="D162" s="277" t="s">
        <v>280</v>
      </c>
      <c r="E162" s="278" t="s">
        <v>704</v>
      </c>
      <c r="F162" s="279" t="s">
        <v>705</v>
      </c>
      <c r="G162" s="280" t="s">
        <v>187</v>
      </c>
      <c r="H162" s="281">
        <v>2.04</v>
      </c>
      <c r="I162" s="282"/>
      <c r="J162" s="283">
        <f>ROUND(I162*H162,2)</f>
        <v>0</v>
      </c>
      <c r="K162" s="279" t="s">
        <v>134</v>
      </c>
      <c r="L162" s="284"/>
      <c r="M162" s="285" t="s">
        <v>19</v>
      </c>
      <c r="N162" s="286" t="s">
        <v>43</v>
      </c>
      <c r="O162" s="86"/>
      <c r="P162" s="229">
        <f>O162*H162</f>
        <v>0</v>
      </c>
      <c r="Q162" s="229">
        <v>0.085000000000000006</v>
      </c>
      <c r="R162" s="229">
        <f>Q162*H162</f>
        <v>0.17340000000000003</v>
      </c>
      <c r="S162" s="229">
        <v>0</v>
      </c>
      <c r="T162" s="23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31" t="s">
        <v>170</v>
      </c>
      <c r="AT162" s="231" t="s">
        <v>280</v>
      </c>
      <c r="AU162" s="231" t="s">
        <v>82</v>
      </c>
      <c r="AY162" s="19" t="s">
        <v>128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9" t="s">
        <v>80</v>
      </c>
      <c r="BK162" s="232">
        <f>ROUND(I162*H162,2)</f>
        <v>0</v>
      </c>
      <c r="BL162" s="19" t="s">
        <v>135</v>
      </c>
      <c r="BM162" s="231" t="s">
        <v>706</v>
      </c>
    </row>
    <row r="163" s="14" customFormat="1">
      <c r="A163" s="14"/>
      <c r="B163" s="244"/>
      <c r="C163" s="245"/>
      <c r="D163" s="235" t="s">
        <v>137</v>
      </c>
      <c r="E163" s="246" t="s">
        <v>19</v>
      </c>
      <c r="F163" s="247" t="s">
        <v>1244</v>
      </c>
      <c r="G163" s="245"/>
      <c r="H163" s="248">
        <v>2.04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137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128</v>
      </c>
    </row>
    <row r="164" s="15" customFormat="1">
      <c r="A164" s="15"/>
      <c r="B164" s="255"/>
      <c r="C164" s="256"/>
      <c r="D164" s="235" t="s">
        <v>137</v>
      </c>
      <c r="E164" s="257" t="s">
        <v>19</v>
      </c>
      <c r="F164" s="258" t="s">
        <v>140</v>
      </c>
      <c r="G164" s="256"/>
      <c r="H164" s="259">
        <v>2.04</v>
      </c>
      <c r="I164" s="260"/>
      <c r="J164" s="256"/>
      <c r="K164" s="256"/>
      <c r="L164" s="261"/>
      <c r="M164" s="262"/>
      <c r="N164" s="263"/>
      <c r="O164" s="263"/>
      <c r="P164" s="263"/>
      <c r="Q164" s="263"/>
      <c r="R164" s="263"/>
      <c r="S164" s="263"/>
      <c r="T164" s="26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5" t="s">
        <v>137</v>
      </c>
      <c r="AU164" s="265" t="s">
        <v>82</v>
      </c>
      <c r="AV164" s="15" t="s">
        <v>135</v>
      </c>
      <c r="AW164" s="15" t="s">
        <v>33</v>
      </c>
      <c r="AX164" s="15" t="s">
        <v>80</v>
      </c>
      <c r="AY164" s="265" t="s">
        <v>128</v>
      </c>
    </row>
    <row r="165" s="2" customFormat="1" ht="16.5" customHeight="1">
      <c r="A165" s="40"/>
      <c r="B165" s="41"/>
      <c r="C165" s="220" t="s">
        <v>263</v>
      </c>
      <c r="D165" s="220" t="s">
        <v>130</v>
      </c>
      <c r="E165" s="221" t="s">
        <v>719</v>
      </c>
      <c r="F165" s="222" t="s">
        <v>720</v>
      </c>
      <c r="G165" s="223" t="s">
        <v>187</v>
      </c>
      <c r="H165" s="224">
        <v>9.1500000000000004</v>
      </c>
      <c r="I165" s="225"/>
      <c r="J165" s="226">
        <f>ROUND(I165*H165,2)</f>
        <v>0</v>
      </c>
      <c r="K165" s="222" t="s">
        <v>19</v>
      </c>
      <c r="L165" s="46"/>
      <c r="M165" s="227" t="s">
        <v>19</v>
      </c>
      <c r="N165" s="228" t="s">
        <v>43</v>
      </c>
      <c r="O165" s="86"/>
      <c r="P165" s="229">
        <f>O165*H165</f>
        <v>0</v>
      </c>
      <c r="Q165" s="229">
        <v>0.109469</v>
      </c>
      <c r="R165" s="229">
        <f>Q165*H165</f>
        <v>1.0016413500000001</v>
      </c>
      <c r="S165" s="229">
        <v>0</v>
      </c>
      <c r="T165" s="23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31" t="s">
        <v>135</v>
      </c>
      <c r="AT165" s="231" t="s">
        <v>130</v>
      </c>
      <c r="AU165" s="231" t="s">
        <v>82</v>
      </c>
      <c r="AY165" s="19" t="s">
        <v>128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9" t="s">
        <v>80</v>
      </c>
      <c r="BK165" s="232">
        <f>ROUND(I165*H165,2)</f>
        <v>0</v>
      </c>
      <c r="BL165" s="19" t="s">
        <v>135</v>
      </c>
      <c r="BM165" s="231" t="s">
        <v>721</v>
      </c>
    </row>
    <row r="166" s="13" customFormat="1">
      <c r="A166" s="13"/>
      <c r="B166" s="233"/>
      <c r="C166" s="234"/>
      <c r="D166" s="235" t="s">
        <v>137</v>
      </c>
      <c r="E166" s="236" t="s">
        <v>19</v>
      </c>
      <c r="F166" s="237" t="s">
        <v>217</v>
      </c>
      <c r="G166" s="234"/>
      <c r="H166" s="236" t="s">
        <v>19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137</v>
      </c>
      <c r="AU166" s="243" t="s">
        <v>82</v>
      </c>
      <c r="AV166" s="13" t="s">
        <v>80</v>
      </c>
      <c r="AW166" s="13" t="s">
        <v>33</v>
      </c>
      <c r="AX166" s="13" t="s">
        <v>72</v>
      </c>
      <c r="AY166" s="243" t="s">
        <v>128</v>
      </c>
    </row>
    <row r="167" s="14" customFormat="1">
      <c r="A167" s="14"/>
      <c r="B167" s="244"/>
      <c r="C167" s="245"/>
      <c r="D167" s="235" t="s">
        <v>137</v>
      </c>
      <c r="E167" s="246" t="s">
        <v>19</v>
      </c>
      <c r="F167" s="247" t="s">
        <v>1245</v>
      </c>
      <c r="G167" s="245"/>
      <c r="H167" s="248">
        <v>9.1500000000000004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137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128</v>
      </c>
    </row>
    <row r="168" s="15" customFormat="1">
      <c r="A168" s="15"/>
      <c r="B168" s="255"/>
      <c r="C168" s="256"/>
      <c r="D168" s="235" t="s">
        <v>137</v>
      </c>
      <c r="E168" s="257" t="s">
        <v>19</v>
      </c>
      <c r="F168" s="258" t="s">
        <v>140</v>
      </c>
      <c r="G168" s="256"/>
      <c r="H168" s="259">
        <v>9.1500000000000004</v>
      </c>
      <c r="I168" s="260"/>
      <c r="J168" s="256"/>
      <c r="K168" s="256"/>
      <c r="L168" s="261"/>
      <c r="M168" s="262"/>
      <c r="N168" s="263"/>
      <c r="O168" s="263"/>
      <c r="P168" s="263"/>
      <c r="Q168" s="263"/>
      <c r="R168" s="263"/>
      <c r="S168" s="263"/>
      <c r="T168" s="264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5" t="s">
        <v>137</v>
      </c>
      <c r="AU168" s="265" t="s">
        <v>82</v>
      </c>
      <c r="AV168" s="15" t="s">
        <v>135</v>
      </c>
      <c r="AW168" s="15" t="s">
        <v>33</v>
      </c>
      <c r="AX168" s="15" t="s">
        <v>80</v>
      </c>
      <c r="AY168" s="265" t="s">
        <v>128</v>
      </c>
    </row>
    <row r="169" s="2" customFormat="1" ht="16.5" customHeight="1">
      <c r="A169" s="40"/>
      <c r="B169" s="41"/>
      <c r="C169" s="277" t="s">
        <v>269</v>
      </c>
      <c r="D169" s="277" t="s">
        <v>280</v>
      </c>
      <c r="E169" s="278" t="s">
        <v>734</v>
      </c>
      <c r="F169" s="279" t="s">
        <v>735</v>
      </c>
      <c r="G169" s="280" t="s">
        <v>187</v>
      </c>
      <c r="H169" s="281">
        <v>10.199999999999999</v>
      </c>
      <c r="I169" s="282"/>
      <c r="J169" s="283">
        <f>ROUND(I169*H169,2)</f>
        <v>0</v>
      </c>
      <c r="K169" s="279" t="s">
        <v>134</v>
      </c>
      <c r="L169" s="284"/>
      <c r="M169" s="285" t="s">
        <v>19</v>
      </c>
      <c r="N169" s="286" t="s">
        <v>43</v>
      </c>
      <c r="O169" s="86"/>
      <c r="P169" s="229">
        <f>O169*H169</f>
        <v>0</v>
      </c>
      <c r="Q169" s="229">
        <v>0.021999999999999999</v>
      </c>
      <c r="R169" s="229">
        <f>Q169*H169</f>
        <v>0.22439999999999996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170</v>
      </c>
      <c r="AT169" s="231" t="s">
        <v>280</v>
      </c>
      <c r="AU169" s="231" t="s">
        <v>82</v>
      </c>
      <c r="AY169" s="19" t="s">
        <v>128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80</v>
      </c>
      <c r="BK169" s="232">
        <f>ROUND(I169*H169,2)</f>
        <v>0</v>
      </c>
      <c r="BL169" s="19" t="s">
        <v>135</v>
      </c>
      <c r="BM169" s="231" t="s">
        <v>736</v>
      </c>
    </row>
    <row r="170" s="14" customFormat="1">
      <c r="A170" s="14"/>
      <c r="B170" s="244"/>
      <c r="C170" s="245"/>
      <c r="D170" s="235" t="s">
        <v>137</v>
      </c>
      <c r="E170" s="246" t="s">
        <v>19</v>
      </c>
      <c r="F170" s="247" t="s">
        <v>1246</v>
      </c>
      <c r="G170" s="245"/>
      <c r="H170" s="248">
        <v>10.199999999999999</v>
      </c>
      <c r="I170" s="249"/>
      <c r="J170" s="245"/>
      <c r="K170" s="245"/>
      <c r="L170" s="250"/>
      <c r="M170" s="251"/>
      <c r="N170" s="252"/>
      <c r="O170" s="252"/>
      <c r="P170" s="252"/>
      <c r="Q170" s="252"/>
      <c r="R170" s="252"/>
      <c r="S170" s="252"/>
      <c r="T170" s="25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4" t="s">
        <v>137</v>
      </c>
      <c r="AU170" s="254" t="s">
        <v>82</v>
      </c>
      <c r="AV170" s="14" t="s">
        <v>82</v>
      </c>
      <c r="AW170" s="14" t="s">
        <v>33</v>
      </c>
      <c r="AX170" s="14" t="s">
        <v>72</v>
      </c>
      <c r="AY170" s="254" t="s">
        <v>128</v>
      </c>
    </row>
    <row r="171" s="15" customFormat="1">
      <c r="A171" s="15"/>
      <c r="B171" s="255"/>
      <c r="C171" s="256"/>
      <c r="D171" s="235" t="s">
        <v>137</v>
      </c>
      <c r="E171" s="257" t="s">
        <v>19</v>
      </c>
      <c r="F171" s="258" t="s">
        <v>140</v>
      </c>
      <c r="G171" s="256"/>
      <c r="H171" s="259">
        <v>10.199999999999999</v>
      </c>
      <c r="I171" s="260"/>
      <c r="J171" s="256"/>
      <c r="K171" s="256"/>
      <c r="L171" s="261"/>
      <c r="M171" s="262"/>
      <c r="N171" s="263"/>
      <c r="O171" s="263"/>
      <c r="P171" s="263"/>
      <c r="Q171" s="263"/>
      <c r="R171" s="263"/>
      <c r="S171" s="263"/>
      <c r="T171" s="264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5" t="s">
        <v>137</v>
      </c>
      <c r="AU171" s="265" t="s">
        <v>82</v>
      </c>
      <c r="AV171" s="15" t="s">
        <v>135</v>
      </c>
      <c r="AW171" s="15" t="s">
        <v>33</v>
      </c>
      <c r="AX171" s="15" t="s">
        <v>80</v>
      </c>
      <c r="AY171" s="265" t="s">
        <v>128</v>
      </c>
    </row>
    <row r="172" s="2" customFormat="1" ht="16.5" customHeight="1">
      <c r="A172" s="40"/>
      <c r="B172" s="41"/>
      <c r="C172" s="220" t="s">
        <v>7</v>
      </c>
      <c r="D172" s="220" t="s">
        <v>130</v>
      </c>
      <c r="E172" s="221" t="s">
        <v>739</v>
      </c>
      <c r="F172" s="222" t="s">
        <v>740</v>
      </c>
      <c r="G172" s="223" t="s">
        <v>199</v>
      </c>
      <c r="H172" s="224">
        <v>0.23999999999999999</v>
      </c>
      <c r="I172" s="225"/>
      <c r="J172" s="226">
        <f>ROUND(I172*H172,2)</f>
        <v>0</v>
      </c>
      <c r="K172" s="222" t="s">
        <v>19</v>
      </c>
      <c r="L172" s="46"/>
      <c r="M172" s="227" t="s">
        <v>19</v>
      </c>
      <c r="N172" s="228" t="s">
        <v>43</v>
      </c>
      <c r="O172" s="86"/>
      <c r="P172" s="229">
        <f>O172*H172</f>
        <v>0</v>
      </c>
      <c r="Q172" s="229">
        <v>2.45329</v>
      </c>
      <c r="R172" s="229">
        <f>Q172*H172</f>
        <v>0.58878960000000002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135</v>
      </c>
      <c r="AT172" s="231" t="s">
        <v>130</v>
      </c>
      <c r="AU172" s="231" t="s">
        <v>82</v>
      </c>
      <c r="AY172" s="19" t="s">
        <v>128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80</v>
      </c>
      <c r="BK172" s="232">
        <f>ROUND(I172*H172,2)</f>
        <v>0</v>
      </c>
      <c r="BL172" s="19" t="s">
        <v>135</v>
      </c>
      <c r="BM172" s="231" t="s">
        <v>741</v>
      </c>
    </row>
    <row r="173" s="14" customFormat="1">
      <c r="A173" s="14"/>
      <c r="B173" s="244"/>
      <c r="C173" s="245"/>
      <c r="D173" s="235" t="s">
        <v>137</v>
      </c>
      <c r="E173" s="246" t="s">
        <v>19</v>
      </c>
      <c r="F173" s="247" t="s">
        <v>1247</v>
      </c>
      <c r="G173" s="245"/>
      <c r="H173" s="248">
        <v>0.057000000000000002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137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128</v>
      </c>
    </row>
    <row r="174" s="14" customFormat="1">
      <c r="A174" s="14"/>
      <c r="B174" s="244"/>
      <c r="C174" s="245"/>
      <c r="D174" s="235" t="s">
        <v>137</v>
      </c>
      <c r="E174" s="246" t="s">
        <v>19</v>
      </c>
      <c r="F174" s="247" t="s">
        <v>1248</v>
      </c>
      <c r="G174" s="245"/>
      <c r="H174" s="248">
        <v>0.183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137</v>
      </c>
      <c r="AU174" s="254" t="s">
        <v>82</v>
      </c>
      <c r="AV174" s="14" t="s">
        <v>82</v>
      </c>
      <c r="AW174" s="14" t="s">
        <v>33</v>
      </c>
      <c r="AX174" s="14" t="s">
        <v>72</v>
      </c>
      <c r="AY174" s="254" t="s">
        <v>128</v>
      </c>
    </row>
    <row r="175" s="15" customFormat="1">
      <c r="A175" s="15"/>
      <c r="B175" s="255"/>
      <c r="C175" s="256"/>
      <c r="D175" s="235" t="s">
        <v>137</v>
      </c>
      <c r="E175" s="257" t="s">
        <v>19</v>
      </c>
      <c r="F175" s="258" t="s">
        <v>140</v>
      </c>
      <c r="G175" s="256"/>
      <c r="H175" s="259">
        <v>0.23999999999999999</v>
      </c>
      <c r="I175" s="260"/>
      <c r="J175" s="256"/>
      <c r="K175" s="256"/>
      <c r="L175" s="261"/>
      <c r="M175" s="262"/>
      <c r="N175" s="263"/>
      <c r="O175" s="263"/>
      <c r="P175" s="263"/>
      <c r="Q175" s="263"/>
      <c r="R175" s="263"/>
      <c r="S175" s="263"/>
      <c r="T175" s="264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5" t="s">
        <v>137</v>
      </c>
      <c r="AU175" s="265" t="s">
        <v>82</v>
      </c>
      <c r="AV175" s="15" t="s">
        <v>135</v>
      </c>
      <c r="AW175" s="15" t="s">
        <v>33</v>
      </c>
      <c r="AX175" s="15" t="s">
        <v>80</v>
      </c>
      <c r="AY175" s="265" t="s">
        <v>128</v>
      </c>
    </row>
    <row r="176" s="2" customFormat="1" ht="16.5" customHeight="1">
      <c r="A176" s="40"/>
      <c r="B176" s="41"/>
      <c r="C176" s="220" t="s">
        <v>279</v>
      </c>
      <c r="D176" s="220" t="s">
        <v>130</v>
      </c>
      <c r="E176" s="221" t="s">
        <v>1249</v>
      </c>
      <c r="F176" s="222" t="s">
        <v>1250</v>
      </c>
      <c r="G176" s="223" t="s">
        <v>410</v>
      </c>
      <c r="H176" s="224">
        <v>2</v>
      </c>
      <c r="I176" s="225"/>
      <c r="J176" s="226">
        <f>ROUND(I176*H176,2)</f>
        <v>0</v>
      </c>
      <c r="K176" s="222" t="s">
        <v>134</v>
      </c>
      <c r="L176" s="46"/>
      <c r="M176" s="227" t="s">
        <v>19</v>
      </c>
      <c r="N176" s="228" t="s">
        <v>43</v>
      </c>
      <c r="O176" s="86"/>
      <c r="P176" s="229">
        <f>O176*H176</f>
        <v>0</v>
      </c>
      <c r="Q176" s="229">
        <v>0.001122112</v>
      </c>
      <c r="R176" s="229">
        <f>Q176*H176</f>
        <v>0.002244224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135</v>
      </c>
      <c r="AT176" s="231" t="s">
        <v>130</v>
      </c>
      <c r="AU176" s="231" t="s">
        <v>82</v>
      </c>
      <c r="AY176" s="19" t="s">
        <v>128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9" t="s">
        <v>80</v>
      </c>
      <c r="BK176" s="232">
        <f>ROUND(I176*H176,2)</f>
        <v>0</v>
      </c>
      <c r="BL176" s="19" t="s">
        <v>135</v>
      </c>
      <c r="BM176" s="231" t="s">
        <v>1251</v>
      </c>
    </row>
    <row r="177" s="2" customFormat="1" ht="24" customHeight="1">
      <c r="A177" s="40"/>
      <c r="B177" s="41"/>
      <c r="C177" s="277" t="s">
        <v>285</v>
      </c>
      <c r="D177" s="277" t="s">
        <v>280</v>
      </c>
      <c r="E177" s="278" t="s">
        <v>1252</v>
      </c>
      <c r="F177" s="279" t="s">
        <v>1253</v>
      </c>
      <c r="G177" s="280" t="s">
        <v>410</v>
      </c>
      <c r="H177" s="281">
        <v>2</v>
      </c>
      <c r="I177" s="282"/>
      <c r="J177" s="283">
        <f>ROUND(I177*H177,2)</f>
        <v>0</v>
      </c>
      <c r="K177" s="279" t="s">
        <v>19</v>
      </c>
      <c r="L177" s="284"/>
      <c r="M177" s="285" t="s">
        <v>19</v>
      </c>
      <c r="N177" s="286" t="s">
        <v>43</v>
      </c>
      <c r="O177" s="86"/>
      <c r="P177" s="229">
        <f>O177*H177</f>
        <v>0</v>
      </c>
      <c r="Q177" s="229">
        <v>0.01</v>
      </c>
      <c r="R177" s="229">
        <f>Q177*H177</f>
        <v>0.02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170</v>
      </c>
      <c r="AT177" s="231" t="s">
        <v>280</v>
      </c>
      <c r="AU177" s="231" t="s">
        <v>82</v>
      </c>
      <c r="AY177" s="19" t="s">
        <v>128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9" t="s">
        <v>80</v>
      </c>
      <c r="BK177" s="232">
        <f>ROUND(I177*H177,2)</f>
        <v>0</v>
      </c>
      <c r="BL177" s="19" t="s">
        <v>135</v>
      </c>
      <c r="BM177" s="231" t="s">
        <v>1254</v>
      </c>
    </row>
    <row r="178" s="12" customFormat="1" ht="22.8" customHeight="1">
      <c r="A178" s="12"/>
      <c r="B178" s="204"/>
      <c r="C178" s="205"/>
      <c r="D178" s="206" t="s">
        <v>71</v>
      </c>
      <c r="E178" s="218" t="s">
        <v>841</v>
      </c>
      <c r="F178" s="218" t="s">
        <v>842</v>
      </c>
      <c r="G178" s="205"/>
      <c r="H178" s="205"/>
      <c r="I178" s="208"/>
      <c r="J178" s="219">
        <f>BK178</f>
        <v>0</v>
      </c>
      <c r="K178" s="205"/>
      <c r="L178" s="210"/>
      <c r="M178" s="211"/>
      <c r="N178" s="212"/>
      <c r="O178" s="212"/>
      <c r="P178" s="213">
        <f>P179</f>
        <v>0</v>
      </c>
      <c r="Q178" s="212"/>
      <c r="R178" s="213">
        <f>R179</f>
        <v>0</v>
      </c>
      <c r="S178" s="212"/>
      <c r="T178" s="214">
        <f>T179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5" t="s">
        <v>80</v>
      </c>
      <c r="AT178" s="216" t="s">
        <v>71</v>
      </c>
      <c r="AU178" s="216" t="s">
        <v>80</v>
      </c>
      <c r="AY178" s="215" t="s">
        <v>128</v>
      </c>
      <c r="BK178" s="217">
        <f>BK179</f>
        <v>0</v>
      </c>
    </row>
    <row r="179" s="2" customFormat="1" ht="24" customHeight="1">
      <c r="A179" s="40"/>
      <c r="B179" s="41"/>
      <c r="C179" s="220" t="s">
        <v>289</v>
      </c>
      <c r="D179" s="220" t="s">
        <v>130</v>
      </c>
      <c r="E179" s="221" t="s">
        <v>844</v>
      </c>
      <c r="F179" s="222" t="s">
        <v>845</v>
      </c>
      <c r="G179" s="223" t="s">
        <v>272</v>
      </c>
      <c r="H179" s="224">
        <v>11.762000000000001</v>
      </c>
      <c r="I179" s="225"/>
      <c r="J179" s="226">
        <f>ROUND(I179*H179,2)</f>
        <v>0</v>
      </c>
      <c r="K179" s="222" t="s">
        <v>134</v>
      </c>
      <c r="L179" s="46"/>
      <c r="M179" s="227" t="s">
        <v>19</v>
      </c>
      <c r="N179" s="228" t="s">
        <v>43</v>
      </c>
      <c r="O179" s="86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135</v>
      </c>
      <c r="AT179" s="231" t="s">
        <v>130</v>
      </c>
      <c r="AU179" s="231" t="s">
        <v>82</v>
      </c>
      <c r="AY179" s="19" t="s">
        <v>128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80</v>
      </c>
      <c r="BK179" s="232">
        <f>ROUND(I179*H179,2)</f>
        <v>0</v>
      </c>
      <c r="BL179" s="19" t="s">
        <v>135</v>
      </c>
      <c r="BM179" s="231" t="s">
        <v>846</v>
      </c>
    </row>
    <row r="180" s="12" customFormat="1" ht="25.92" customHeight="1">
      <c r="A180" s="12"/>
      <c r="B180" s="204"/>
      <c r="C180" s="205"/>
      <c r="D180" s="206" t="s">
        <v>71</v>
      </c>
      <c r="E180" s="207" t="s">
        <v>847</v>
      </c>
      <c r="F180" s="207" t="s">
        <v>848</v>
      </c>
      <c r="G180" s="205"/>
      <c r="H180" s="205"/>
      <c r="I180" s="208"/>
      <c r="J180" s="209">
        <f>BK180</f>
        <v>0</v>
      </c>
      <c r="K180" s="205"/>
      <c r="L180" s="210"/>
      <c r="M180" s="211"/>
      <c r="N180" s="212"/>
      <c r="O180" s="212"/>
      <c r="P180" s="213">
        <f>P181</f>
        <v>0</v>
      </c>
      <c r="Q180" s="212"/>
      <c r="R180" s="213">
        <f>R181</f>
        <v>0.68824503999999997</v>
      </c>
      <c r="S180" s="212"/>
      <c r="T180" s="214">
        <f>T181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5" t="s">
        <v>82</v>
      </c>
      <c r="AT180" s="216" t="s">
        <v>71</v>
      </c>
      <c r="AU180" s="216" t="s">
        <v>72</v>
      </c>
      <c r="AY180" s="215" t="s">
        <v>128</v>
      </c>
      <c r="BK180" s="217">
        <f>BK181</f>
        <v>0</v>
      </c>
    </row>
    <row r="181" s="12" customFormat="1" ht="22.8" customHeight="1">
      <c r="A181" s="12"/>
      <c r="B181" s="204"/>
      <c r="C181" s="205"/>
      <c r="D181" s="206" t="s">
        <v>71</v>
      </c>
      <c r="E181" s="218" t="s">
        <v>1255</v>
      </c>
      <c r="F181" s="218" t="s">
        <v>1256</v>
      </c>
      <c r="G181" s="205"/>
      <c r="H181" s="205"/>
      <c r="I181" s="208"/>
      <c r="J181" s="219">
        <f>BK181</f>
        <v>0</v>
      </c>
      <c r="K181" s="205"/>
      <c r="L181" s="210"/>
      <c r="M181" s="211"/>
      <c r="N181" s="212"/>
      <c r="O181" s="212"/>
      <c r="P181" s="213">
        <f>SUM(P182:P186)</f>
        <v>0</v>
      </c>
      <c r="Q181" s="212"/>
      <c r="R181" s="213">
        <f>SUM(R182:R186)</f>
        <v>0.68824503999999997</v>
      </c>
      <c r="S181" s="212"/>
      <c r="T181" s="214">
        <f>SUM(T182:T186)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5" t="s">
        <v>82</v>
      </c>
      <c r="AT181" s="216" t="s">
        <v>71</v>
      </c>
      <c r="AU181" s="216" t="s">
        <v>80</v>
      </c>
      <c r="AY181" s="215" t="s">
        <v>128</v>
      </c>
      <c r="BK181" s="217">
        <f>SUM(BK182:BK186)</f>
        <v>0</v>
      </c>
    </row>
    <row r="182" s="2" customFormat="1" ht="24" customHeight="1">
      <c r="A182" s="40"/>
      <c r="B182" s="41"/>
      <c r="C182" s="220" t="s">
        <v>293</v>
      </c>
      <c r="D182" s="220" t="s">
        <v>130</v>
      </c>
      <c r="E182" s="221" t="s">
        <v>1257</v>
      </c>
      <c r="F182" s="222" t="s">
        <v>1258</v>
      </c>
      <c r="G182" s="223" t="s">
        <v>410</v>
      </c>
      <c r="H182" s="224">
        <v>2</v>
      </c>
      <c r="I182" s="225"/>
      <c r="J182" s="226">
        <f>ROUND(I182*H182,2)</f>
        <v>0</v>
      </c>
      <c r="K182" s="222" t="s">
        <v>19</v>
      </c>
      <c r="L182" s="46"/>
      <c r="M182" s="227" t="s">
        <v>19</v>
      </c>
      <c r="N182" s="228" t="s">
        <v>43</v>
      </c>
      <c r="O182" s="86"/>
      <c r="P182" s="229">
        <f>O182*H182</f>
        <v>0</v>
      </c>
      <c r="Q182" s="229">
        <v>0.0079184159999999993</v>
      </c>
      <c r="R182" s="229">
        <f>Q182*H182</f>
        <v>0.015836831999999999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248</v>
      </c>
      <c r="AT182" s="231" t="s">
        <v>130</v>
      </c>
      <c r="AU182" s="231" t="s">
        <v>82</v>
      </c>
      <c r="AY182" s="19" t="s">
        <v>128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248</v>
      </c>
      <c r="BM182" s="231" t="s">
        <v>1259</v>
      </c>
    </row>
    <row r="183" s="2" customFormat="1" ht="24" customHeight="1">
      <c r="A183" s="40"/>
      <c r="B183" s="41"/>
      <c r="C183" s="277" t="s">
        <v>301</v>
      </c>
      <c r="D183" s="277" t="s">
        <v>280</v>
      </c>
      <c r="E183" s="278" t="s">
        <v>1260</v>
      </c>
      <c r="F183" s="279" t="s">
        <v>1261</v>
      </c>
      <c r="G183" s="280" t="s">
        <v>410</v>
      </c>
      <c r="H183" s="281">
        <v>2</v>
      </c>
      <c r="I183" s="282"/>
      <c r="J183" s="283">
        <f>ROUND(I183*H183,2)</f>
        <v>0</v>
      </c>
      <c r="K183" s="279" t="s">
        <v>19</v>
      </c>
      <c r="L183" s="284"/>
      <c r="M183" s="285" t="s">
        <v>19</v>
      </c>
      <c r="N183" s="286" t="s">
        <v>43</v>
      </c>
      <c r="O183" s="86"/>
      <c r="P183" s="229">
        <f>O183*H183</f>
        <v>0</v>
      </c>
      <c r="Q183" s="229">
        <v>0.315</v>
      </c>
      <c r="R183" s="229">
        <f>Q183*H183</f>
        <v>0.63</v>
      </c>
      <c r="S183" s="229">
        <v>0</v>
      </c>
      <c r="T183" s="23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31" t="s">
        <v>367</v>
      </c>
      <c r="AT183" s="231" t="s">
        <v>280</v>
      </c>
      <c r="AU183" s="231" t="s">
        <v>82</v>
      </c>
      <c r="AY183" s="19" t="s">
        <v>128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9" t="s">
        <v>80</v>
      </c>
      <c r="BK183" s="232">
        <f>ROUND(I183*H183,2)</f>
        <v>0</v>
      </c>
      <c r="BL183" s="19" t="s">
        <v>248</v>
      </c>
      <c r="BM183" s="231" t="s">
        <v>1262</v>
      </c>
    </row>
    <row r="184" s="2" customFormat="1" ht="16.5" customHeight="1">
      <c r="A184" s="40"/>
      <c r="B184" s="41"/>
      <c r="C184" s="220" t="s">
        <v>307</v>
      </c>
      <c r="D184" s="220" t="s">
        <v>130</v>
      </c>
      <c r="E184" s="221" t="s">
        <v>1263</v>
      </c>
      <c r="F184" s="222" t="s">
        <v>1264</v>
      </c>
      <c r="G184" s="223" t="s">
        <v>410</v>
      </c>
      <c r="H184" s="224">
        <v>2</v>
      </c>
      <c r="I184" s="225"/>
      <c r="J184" s="226">
        <f>ROUND(I184*H184,2)</f>
        <v>0</v>
      </c>
      <c r="K184" s="222" t="s">
        <v>19</v>
      </c>
      <c r="L184" s="46"/>
      <c r="M184" s="227" t="s">
        <v>19</v>
      </c>
      <c r="N184" s="228" t="s">
        <v>43</v>
      </c>
      <c r="O184" s="86"/>
      <c r="P184" s="229">
        <f>O184*H184</f>
        <v>0</v>
      </c>
      <c r="Q184" s="229">
        <v>0.0012041039999999999</v>
      </c>
      <c r="R184" s="229">
        <f>Q184*H184</f>
        <v>0.0024082079999999998</v>
      </c>
      <c r="S184" s="229">
        <v>0</v>
      </c>
      <c r="T184" s="23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31" t="s">
        <v>135</v>
      </c>
      <c r="AT184" s="231" t="s">
        <v>130</v>
      </c>
      <c r="AU184" s="231" t="s">
        <v>82</v>
      </c>
      <c r="AY184" s="19" t="s">
        <v>128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9" t="s">
        <v>80</v>
      </c>
      <c r="BK184" s="232">
        <f>ROUND(I184*H184,2)</f>
        <v>0</v>
      </c>
      <c r="BL184" s="19" t="s">
        <v>135</v>
      </c>
      <c r="BM184" s="231" t="s">
        <v>1265</v>
      </c>
    </row>
    <row r="185" s="2" customFormat="1" ht="16.5" customHeight="1">
      <c r="A185" s="40"/>
      <c r="B185" s="41"/>
      <c r="C185" s="277" t="s">
        <v>311</v>
      </c>
      <c r="D185" s="277" t="s">
        <v>280</v>
      </c>
      <c r="E185" s="278" t="s">
        <v>1266</v>
      </c>
      <c r="F185" s="279" t="s">
        <v>1267</v>
      </c>
      <c r="G185" s="280" t="s">
        <v>410</v>
      </c>
      <c r="H185" s="281">
        <v>2</v>
      </c>
      <c r="I185" s="282"/>
      <c r="J185" s="283">
        <f>ROUND(I185*H185,2)</f>
        <v>0</v>
      </c>
      <c r="K185" s="279" t="s">
        <v>19</v>
      </c>
      <c r="L185" s="284"/>
      <c r="M185" s="285" t="s">
        <v>19</v>
      </c>
      <c r="N185" s="286" t="s">
        <v>43</v>
      </c>
      <c r="O185" s="86"/>
      <c r="P185" s="229">
        <f>O185*H185</f>
        <v>0</v>
      </c>
      <c r="Q185" s="229">
        <v>0.02</v>
      </c>
      <c r="R185" s="229">
        <f>Q185*H185</f>
        <v>0.040000000000000001</v>
      </c>
      <c r="S185" s="229">
        <v>0</v>
      </c>
      <c r="T185" s="23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31" t="s">
        <v>367</v>
      </c>
      <c r="AT185" s="231" t="s">
        <v>280</v>
      </c>
      <c r="AU185" s="231" t="s">
        <v>82</v>
      </c>
      <c r="AY185" s="19" t="s">
        <v>128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9" t="s">
        <v>80</v>
      </c>
      <c r="BK185" s="232">
        <f>ROUND(I185*H185,2)</f>
        <v>0</v>
      </c>
      <c r="BL185" s="19" t="s">
        <v>248</v>
      </c>
      <c r="BM185" s="231" t="s">
        <v>1268</v>
      </c>
    </row>
    <row r="186" s="2" customFormat="1" ht="24" customHeight="1">
      <c r="A186" s="40"/>
      <c r="B186" s="41"/>
      <c r="C186" s="220" t="s">
        <v>317</v>
      </c>
      <c r="D186" s="220" t="s">
        <v>130</v>
      </c>
      <c r="E186" s="221" t="s">
        <v>1269</v>
      </c>
      <c r="F186" s="222" t="s">
        <v>1270</v>
      </c>
      <c r="G186" s="223" t="s">
        <v>272</v>
      </c>
      <c r="H186" s="224">
        <v>0.68600000000000005</v>
      </c>
      <c r="I186" s="225"/>
      <c r="J186" s="226">
        <f>ROUND(I186*H186,2)</f>
        <v>0</v>
      </c>
      <c r="K186" s="222" t="s">
        <v>134</v>
      </c>
      <c r="L186" s="46"/>
      <c r="M186" s="227" t="s">
        <v>19</v>
      </c>
      <c r="N186" s="228" t="s">
        <v>43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248</v>
      </c>
      <c r="AT186" s="231" t="s">
        <v>130</v>
      </c>
      <c r="AU186" s="231" t="s">
        <v>82</v>
      </c>
      <c r="AY186" s="19" t="s">
        <v>128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80</v>
      </c>
      <c r="BK186" s="232">
        <f>ROUND(I186*H186,2)</f>
        <v>0</v>
      </c>
      <c r="BL186" s="19" t="s">
        <v>248</v>
      </c>
      <c r="BM186" s="231" t="s">
        <v>1271</v>
      </c>
    </row>
    <row r="187" s="12" customFormat="1" ht="25.92" customHeight="1">
      <c r="A187" s="12"/>
      <c r="B187" s="204"/>
      <c r="C187" s="205"/>
      <c r="D187" s="206" t="s">
        <v>71</v>
      </c>
      <c r="E187" s="207" t="s">
        <v>1049</v>
      </c>
      <c r="F187" s="207" t="s">
        <v>1050</v>
      </c>
      <c r="G187" s="205"/>
      <c r="H187" s="205"/>
      <c r="I187" s="208"/>
      <c r="J187" s="209">
        <f>BK187</f>
        <v>0</v>
      </c>
      <c r="K187" s="205"/>
      <c r="L187" s="210"/>
      <c r="M187" s="211"/>
      <c r="N187" s="212"/>
      <c r="O187" s="212"/>
      <c r="P187" s="213">
        <f>P188</f>
        <v>0</v>
      </c>
      <c r="Q187" s="212"/>
      <c r="R187" s="213">
        <f>R188</f>
        <v>0</v>
      </c>
      <c r="S187" s="212"/>
      <c r="T187" s="214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5" t="s">
        <v>154</v>
      </c>
      <c r="AT187" s="216" t="s">
        <v>71</v>
      </c>
      <c r="AU187" s="216" t="s">
        <v>72</v>
      </c>
      <c r="AY187" s="215" t="s">
        <v>128</v>
      </c>
      <c r="BK187" s="217">
        <f>BK188</f>
        <v>0</v>
      </c>
    </row>
    <row r="188" s="12" customFormat="1" ht="22.8" customHeight="1">
      <c r="A188" s="12"/>
      <c r="B188" s="204"/>
      <c r="C188" s="205"/>
      <c r="D188" s="206" t="s">
        <v>71</v>
      </c>
      <c r="E188" s="218" t="s">
        <v>1272</v>
      </c>
      <c r="F188" s="218" t="s">
        <v>1273</v>
      </c>
      <c r="G188" s="205"/>
      <c r="H188" s="205"/>
      <c r="I188" s="208"/>
      <c r="J188" s="219">
        <f>BK188</f>
        <v>0</v>
      </c>
      <c r="K188" s="205"/>
      <c r="L188" s="210"/>
      <c r="M188" s="211"/>
      <c r="N188" s="212"/>
      <c r="O188" s="212"/>
      <c r="P188" s="213">
        <f>SUM(P189:P191)</f>
        <v>0</v>
      </c>
      <c r="Q188" s="212"/>
      <c r="R188" s="213">
        <f>SUM(R189:R191)</f>
        <v>0</v>
      </c>
      <c r="S188" s="212"/>
      <c r="T188" s="214">
        <f>SUM(T189:T191)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5" t="s">
        <v>154</v>
      </c>
      <c r="AT188" s="216" t="s">
        <v>71</v>
      </c>
      <c r="AU188" s="216" t="s">
        <v>80</v>
      </c>
      <c r="AY188" s="215" t="s">
        <v>128</v>
      </c>
      <c r="BK188" s="217">
        <f>SUM(BK189:BK191)</f>
        <v>0</v>
      </c>
    </row>
    <row r="189" s="2" customFormat="1" ht="16.5" customHeight="1">
      <c r="A189" s="40"/>
      <c r="B189" s="41"/>
      <c r="C189" s="220" t="s">
        <v>321</v>
      </c>
      <c r="D189" s="220" t="s">
        <v>130</v>
      </c>
      <c r="E189" s="221" t="s">
        <v>1274</v>
      </c>
      <c r="F189" s="222" t="s">
        <v>1275</v>
      </c>
      <c r="G189" s="223" t="s">
        <v>1056</v>
      </c>
      <c r="H189" s="224">
        <v>1</v>
      </c>
      <c r="I189" s="225"/>
      <c r="J189" s="226">
        <f>ROUND(I189*H189,2)</f>
        <v>0</v>
      </c>
      <c r="K189" s="222" t="s">
        <v>19</v>
      </c>
      <c r="L189" s="46"/>
      <c r="M189" s="227" t="s">
        <v>19</v>
      </c>
      <c r="N189" s="228" t="s">
        <v>43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1057</v>
      </c>
      <c r="AT189" s="231" t="s">
        <v>130</v>
      </c>
      <c r="AU189" s="231" t="s">
        <v>82</v>
      </c>
      <c r="AY189" s="19" t="s">
        <v>128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80</v>
      </c>
      <c r="BK189" s="232">
        <f>ROUND(I189*H189,2)</f>
        <v>0</v>
      </c>
      <c r="BL189" s="19" t="s">
        <v>1057</v>
      </c>
      <c r="BM189" s="231" t="s">
        <v>1276</v>
      </c>
    </row>
    <row r="190" s="2" customFormat="1" ht="16.5" customHeight="1">
      <c r="A190" s="40"/>
      <c r="B190" s="41"/>
      <c r="C190" s="220" t="s">
        <v>324</v>
      </c>
      <c r="D190" s="220" t="s">
        <v>130</v>
      </c>
      <c r="E190" s="221" t="s">
        <v>1277</v>
      </c>
      <c r="F190" s="222" t="s">
        <v>1278</v>
      </c>
      <c r="G190" s="223" t="s">
        <v>410</v>
      </c>
      <c r="H190" s="224">
        <v>1</v>
      </c>
      <c r="I190" s="225"/>
      <c r="J190" s="226">
        <f>ROUND(I190*H190,2)</f>
        <v>0</v>
      </c>
      <c r="K190" s="222" t="s">
        <v>134</v>
      </c>
      <c r="L190" s="46"/>
      <c r="M190" s="227" t="s">
        <v>19</v>
      </c>
      <c r="N190" s="228" t="s">
        <v>43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1057</v>
      </c>
      <c r="AT190" s="231" t="s">
        <v>130</v>
      </c>
      <c r="AU190" s="231" t="s">
        <v>82</v>
      </c>
      <c r="AY190" s="19" t="s">
        <v>128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80</v>
      </c>
      <c r="BK190" s="232">
        <f>ROUND(I190*H190,2)</f>
        <v>0</v>
      </c>
      <c r="BL190" s="19" t="s">
        <v>1057</v>
      </c>
      <c r="BM190" s="231" t="s">
        <v>1279</v>
      </c>
    </row>
    <row r="191" s="2" customFormat="1" ht="16.5" customHeight="1">
      <c r="A191" s="40"/>
      <c r="B191" s="41"/>
      <c r="C191" s="220" t="s">
        <v>367</v>
      </c>
      <c r="D191" s="220" t="s">
        <v>130</v>
      </c>
      <c r="E191" s="221" t="s">
        <v>1280</v>
      </c>
      <c r="F191" s="222" t="s">
        <v>1281</v>
      </c>
      <c r="G191" s="223" t="s">
        <v>1056</v>
      </c>
      <c r="H191" s="224">
        <v>1</v>
      </c>
      <c r="I191" s="225"/>
      <c r="J191" s="226">
        <f>ROUND(I191*H191,2)</f>
        <v>0</v>
      </c>
      <c r="K191" s="222" t="s">
        <v>19</v>
      </c>
      <c r="L191" s="46"/>
      <c r="M191" s="287" t="s">
        <v>19</v>
      </c>
      <c r="N191" s="288" t="s">
        <v>43</v>
      </c>
      <c r="O191" s="289"/>
      <c r="P191" s="290">
        <f>O191*H191</f>
        <v>0</v>
      </c>
      <c r="Q191" s="290">
        <v>0</v>
      </c>
      <c r="R191" s="290">
        <f>Q191*H191</f>
        <v>0</v>
      </c>
      <c r="S191" s="290">
        <v>0</v>
      </c>
      <c r="T191" s="29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1057</v>
      </c>
      <c r="AT191" s="231" t="s">
        <v>130</v>
      </c>
      <c r="AU191" s="231" t="s">
        <v>82</v>
      </c>
      <c r="AY191" s="19" t="s">
        <v>128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80</v>
      </c>
      <c r="BK191" s="232">
        <f>ROUND(I191*H191,2)</f>
        <v>0</v>
      </c>
      <c r="BL191" s="19" t="s">
        <v>1057</v>
      </c>
      <c r="BM191" s="231" t="s">
        <v>1282</v>
      </c>
    </row>
    <row r="192" s="2" customFormat="1" ht="6.96" customHeight="1">
      <c r="A192" s="40"/>
      <c r="B192" s="61"/>
      <c r="C192" s="62"/>
      <c r="D192" s="62"/>
      <c r="E192" s="62"/>
      <c r="F192" s="62"/>
      <c r="G192" s="62"/>
      <c r="H192" s="62"/>
      <c r="I192" s="168"/>
      <c r="J192" s="62"/>
      <c r="K192" s="62"/>
      <c r="L192" s="46"/>
      <c r="M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</row>
  </sheetData>
  <sheetProtection sheet="1" autoFilter="0" formatColumns="0" formatRows="0" objects="1" scenarios="1" spinCount="100000" saltValue="6VG4JBjbIcZvTQyqx7YhoPeiHZ8CEkegKieq2xENEruPkxwNFq/vtMMMryfaGDl6geMIQEy3CzGSPTzVrS1QPw==" hashValue="K5HO/Hhwxfjt5+GR23clZlPa9pphv384MqWZjAuGapC1SbKp1ZGkKCrxutr/wO0ZHFQbeXXVLJjLu5krt7HTGA==" algorithmName="SHA-512" password="CC35"/>
  <autoFilter ref="C88:K191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2" customWidth="1"/>
    <col min="2" max="2" width="1.664063" style="292" customWidth="1"/>
    <col min="3" max="4" width="5" style="292" customWidth="1"/>
    <col min="5" max="5" width="11.67" style="292" customWidth="1"/>
    <col min="6" max="6" width="9.17" style="292" customWidth="1"/>
    <col min="7" max="7" width="5" style="292" customWidth="1"/>
    <col min="8" max="8" width="77.83" style="292" customWidth="1"/>
    <col min="9" max="10" width="20" style="292" customWidth="1"/>
    <col min="11" max="11" width="1.664063" style="292" customWidth="1"/>
  </cols>
  <sheetData>
    <row r="1" s="1" customFormat="1" ht="37.5" customHeight="1"/>
    <row r="2" s="1" customFormat="1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7" customFormat="1" ht="45" customHeight="1">
      <c r="B3" s="296"/>
      <c r="C3" s="297" t="s">
        <v>1283</v>
      </c>
      <c r="D3" s="297"/>
      <c r="E3" s="297"/>
      <c r="F3" s="297"/>
      <c r="G3" s="297"/>
      <c r="H3" s="297"/>
      <c r="I3" s="297"/>
      <c r="J3" s="297"/>
      <c r="K3" s="298"/>
    </row>
    <row r="4" s="1" customFormat="1" ht="25.5" customHeight="1">
      <c r="B4" s="299"/>
      <c r="C4" s="300" t="s">
        <v>1284</v>
      </c>
      <c r="D4" s="300"/>
      <c r="E4" s="300"/>
      <c r="F4" s="300"/>
      <c r="G4" s="300"/>
      <c r="H4" s="300"/>
      <c r="I4" s="300"/>
      <c r="J4" s="300"/>
      <c r="K4" s="301"/>
    </row>
    <row r="5" s="1" customFormat="1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s="1" customFormat="1" ht="15" customHeight="1">
      <c r="B6" s="299"/>
      <c r="C6" s="303" t="s">
        <v>1285</v>
      </c>
      <c r="D6" s="303"/>
      <c r="E6" s="303"/>
      <c r="F6" s="303"/>
      <c r="G6" s="303"/>
      <c r="H6" s="303"/>
      <c r="I6" s="303"/>
      <c r="J6" s="303"/>
      <c r="K6" s="301"/>
    </row>
    <row r="7" s="1" customFormat="1" ht="15" customHeight="1">
      <c r="B7" s="304"/>
      <c r="C7" s="303" t="s">
        <v>1286</v>
      </c>
      <c r="D7" s="303"/>
      <c r="E7" s="303"/>
      <c r="F7" s="303"/>
      <c r="G7" s="303"/>
      <c r="H7" s="303"/>
      <c r="I7" s="303"/>
      <c r="J7" s="303"/>
      <c r="K7" s="301"/>
    </row>
    <row r="8" s="1" customFormat="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="1" customFormat="1" ht="15" customHeight="1">
      <c r="B9" s="304"/>
      <c r="C9" s="303" t="s">
        <v>1287</v>
      </c>
      <c r="D9" s="303"/>
      <c r="E9" s="303"/>
      <c r="F9" s="303"/>
      <c r="G9" s="303"/>
      <c r="H9" s="303"/>
      <c r="I9" s="303"/>
      <c r="J9" s="303"/>
      <c r="K9" s="301"/>
    </row>
    <row r="10" s="1" customFormat="1" ht="15" customHeight="1">
      <c r="B10" s="304"/>
      <c r="C10" s="303"/>
      <c r="D10" s="303" t="s">
        <v>1288</v>
      </c>
      <c r="E10" s="303"/>
      <c r="F10" s="303"/>
      <c r="G10" s="303"/>
      <c r="H10" s="303"/>
      <c r="I10" s="303"/>
      <c r="J10" s="303"/>
      <c r="K10" s="301"/>
    </row>
    <row r="11" s="1" customFormat="1" ht="15" customHeight="1">
      <c r="B11" s="304"/>
      <c r="C11" s="305"/>
      <c r="D11" s="303" t="s">
        <v>1289</v>
      </c>
      <c r="E11" s="303"/>
      <c r="F11" s="303"/>
      <c r="G11" s="303"/>
      <c r="H11" s="303"/>
      <c r="I11" s="303"/>
      <c r="J11" s="303"/>
      <c r="K11" s="301"/>
    </row>
    <row r="12" s="1" customFormat="1" ht="15" customHeight="1">
      <c r="B12" s="304"/>
      <c r="C12" s="305"/>
      <c r="D12" s="303"/>
      <c r="E12" s="303"/>
      <c r="F12" s="303"/>
      <c r="G12" s="303"/>
      <c r="H12" s="303"/>
      <c r="I12" s="303"/>
      <c r="J12" s="303"/>
      <c r="K12" s="301"/>
    </row>
    <row r="13" s="1" customFormat="1" ht="15" customHeight="1">
      <c r="B13" s="304"/>
      <c r="C13" s="305"/>
      <c r="D13" s="306" t="s">
        <v>1290</v>
      </c>
      <c r="E13" s="303"/>
      <c r="F13" s="303"/>
      <c r="G13" s="303"/>
      <c r="H13" s="303"/>
      <c r="I13" s="303"/>
      <c r="J13" s="303"/>
      <c r="K13" s="301"/>
    </row>
    <row r="14" s="1" customFormat="1" ht="12.75" customHeight="1">
      <c r="B14" s="304"/>
      <c r="C14" s="305"/>
      <c r="D14" s="305"/>
      <c r="E14" s="305"/>
      <c r="F14" s="305"/>
      <c r="G14" s="305"/>
      <c r="H14" s="305"/>
      <c r="I14" s="305"/>
      <c r="J14" s="305"/>
      <c r="K14" s="301"/>
    </row>
    <row r="15" s="1" customFormat="1" ht="15" customHeight="1">
      <c r="B15" s="304"/>
      <c r="C15" s="305"/>
      <c r="D15" s="303" t="s">
        <v>1291</v>
      </c>
      <c r="E15" s="303"/>
      <c r="F15" s="303"/>
      <c r="G15" s="303"/>
      <c r="H15" s="303"/>
      <c r="I15" s="303"/>
      <c r="J15" s="303"/>
      <c r="K15" s="301"/>
    </row>
    <row r="16" s="1" customFormat="1" ht="15" customHeight="1">
      <c r="B16" s="304"/>
      <c r="C16" s="305"/>
      <c r="D16" s="303" t="s">
        <v>1292</v>
      </c>
      <c r="E16" s="303"/>
      <c r="F16" s="303"/>
      <c r="G16" s="303"/>
      <c r="H16" s="303"/>
      <c r="I16" s="303"/>
      <c r="J16" s="303"/>
      <c r="K16" s="301"/>
    </row>
    <row r="17" s="1" customFormat="1" ht="15" customHeight="1">
      <c r="B17" s="304"/>
      <c r="C17" s="305"/>
      <c r="D17" s="303" t="s">
        <v>1293</v>
      </c>
      <c r="E17" s="303"/>
      <c r="F17" s="303"/>
      <c r="G17" s="303"/>
      <c r="H17" s="303"/>
      <c r="I17" s="303"/>
      <c r="J17" s="303"/>
      <c r="K17" s="301"/>
    </row>
    <row r="18" s="1" customFormat="1" ht="15" customHeight="1">
      <c r="B18" s="304"/>
      <c r="C18" s="305"/>
      <c r="D18" s="305"/>
      <c r="E18" s="307" t="s">
        <v>79</v>
      </c>
      <c r="F18" s="303" t="s">
        <v>1294</v>
      </c>
      <c r="G18" s="303"/>
      <c r="H18" s="303"/>
      <c r="I18" s="303"/>
      <c r="J18" s="303"/>
      <c r="K18" s="301"/>
    </row>
    <row r="19" s="1" customFormat="1" ht="15" customHeight="1">
      <c r="B19" s="304"/>
      <c r="C19" s="305"/>
      <c r="D19" s="305"/>
      <c r="E19" s="307" t="s">
        <v>1295</v>
      </c>
      <c r="F19" s="303" t="s">
        <v>1296</v>
      </c>
      <c r="G19" s="303"/>
      <c r="H19" s="303"/>
      <c r="I19" s="303"/>
      <c r="J19" s="303"/>
      <c r="K19" s="301"/>
    </row>
    <row r="20" s="1" customFormat="1" ht="15" customHeight="1">
      <c r="B20" s="304"/>
      <c r="C20" s="305"/>
      <c r="D20" s="305"/>
      <c r="E20" s="307" t="s">
        <v>1297</v>
      </c>
      <c r="F20" s="303" t="s">
        <v>1298</v>
      </c>
      <c r="G20" s="303"/>
      <c r="H20" s="303"/>
      <c r="I20" s="303"/>
      <c r="J20" s="303"/>
      <c r="K20" s="301"/>
    </row>
    <row r="21" s="1" customFormat="1" ht="15" customHeight="1">
      <c r="B21" s="304"/>
      <c r="C21" s="305"/>
      <c r="D21" s="305"/>
      <c r="E21" s="307" t="s">
        <v>1299</v>
      </c>
      <c r="F21" s="303" t="s">
        <v>1300</v>
      </c>
      <c r="G21" s="303"/>
      <c r="H21" s="303"/>
      <c r="I21" s="303"/>
      <c r="J21" s="303"/>
      <c r="K21" s="301"/>
    </row>
    <row r="22" s="1" customFormat="1" ht="15" customHeight="1">
      <c r="B22" s="304"/>
      <c r="C22" s="305"/>
      <c r="D22" s="305"/>
      <c r="E22" s="307" t="s">
        <v>1301</v>
      </c>
      <c r="F22" s="303" t="s">
        <v>1302</v>
      </c>
      <c r="G22" s="303"/>
      <c r="H22" s="303"/>
      <c r="I22" s="303"/>
      <c r="J22" s="303"/>
      <c r="K22" s="301"/>
    </row>
    <row r="23" s="1" customFormat="1" ht="15" customHeight="1">
      <c r="B23" s="304"/>
      <c r="C23" s="305"/>
      <c r="D23" s="305"/>
      <c r="E23" s="307" t="s">
        <v>1303</v>
      </c>
      <c r="F23" s="303" t="s">
        <v>1304</v>
      </c>
      <c r="G23" s="303"/>
      <c r="H23" s="303"/>
      <c r="I23" s="303"/>
      <c r="J23" s="303"/>
      <c r="K23" s="301"/>
    </row>
    <row r="24" s="1" customFormat="1" ht="12.75" customHeight="1">
      <c r="B24" s="304"/>
      <c r="C24" s="305"/>
      <c r="D24" s="305"/>
      <c r="E24" s="305"/>
      <c r="F24" s="305"/>
      <c r="G24" s="305"/>
      <c r="H24" s="305"/>
      <c r="I24" s="305"/>
      <c r="J24" s="305"/>
      <c r="K24" s="301"/>
    </row>
    <row r="25" s="1" customFormat="1" ht="15" customHeight="1">
      <c r="B25" s="304"/>
      <c r="C25" s="303" t="s">
        <v>1305</v>
      </c>
      <c r="D25" s="303"/>
      <c r="E25" s="303"/>
      <c r="F25" s="303"/>
      <c r="G25" s="303"/>
      <c r="H25" s="303"/>
      <c r="I25" s="303"/>
      <c r="J25" s="303"/>
      <c r="K25" s="301"/>
    </row>
    <row r="26" s="1" customFormat="1" ht="15" customHeight="1">
      <c r="B26" s="304"/>
      <c r="C26" s="303" t="s">
        <v>1306</v>
      </c>
      <c r="D26" s="303"/>
      <c r="E26" s="303"/>
      <c r="F26" s="303"/>
      <c r="G26" s="303"/>
      <c r="H26" s="303"/>
      <c r="I26" s="303"/>
      <c r="J26" s="303"/>
      <c r="K26" s="301"/>
    </row>
    <row r="27" s="1" customFormat="1" ht="15" customHeight="1">
      <c r="B27" s="304"/>
      <c r="C27" s="303"/>
      <c r="D27" s="303" t="s">
        <v>1307</v>
      </c>
      <c r="E27" s="303"/>
      <c r="F27" s="303"/>
      <c r="G27" s="303"/>
      <c r="H27" s="303"/>
      <c r="I27" s="303"/>
      <c r="J27" s="303"/>
      <c r="K27" s="301"/>
    </row>
    <row r="28" s="1" customFormat="1" ht="15" customHeight="1">
      <c r="B28" s="304"/>
      <c r="C28" s="305"/>
      <c r="D28" s="303" t="s">
        <v>1308</v>
      </c>
      <c r="E28" s="303"/>
      <c r="F28" s="303"/>
      <c r="G28" s="303"/>
      <c r="H28" s="303"/>
      <c r="I28" s="303"/>
      <c r="J28" s="303"/>
      <c r="K28" s="301"/>
    </row>
    <row r="29" s="1" customFormat="1" ht="12.75" customHeight="1">
      <c r="B29" s="304"/>
      <c r="C29" s="305"/>
      <c r="D29" s="305"/>
      <c r="E29" s="305"/>
      <c r="F29" s="305"/>
      <c r="G29" s="305"/>
      <c r="H29" s="305"/>
      <c r="I29" s="305"/>
      <c r="J29" s="305"/>
      <c r="K29" s="301"/>
    </row>
    <row r="30" s="1" customFormat="1" ht="15" customHeight="1">
      <c r="B30" s="304"/>
      <c r="C30" s="305"/>
      <c r="D30" s="303" t="s">
        <v>1309</v>
      </c>
      <c r="E30" s="303"/>
      <c r="F30" s="303"/>
      <c r="G30" s="303"/>
      <c r="H30" s="303"/>
      <c r="I30" s="303"/>
      <c r="J30" s="303"/>
      <c r="K30" s="301"/>
    </row>
    <row r="31" s="1" customFormat="1" ht="15" customHeight="1">
      <c r="B31" s="304"/>
      <c r="C31" s="305"/>
      <c r="D31" s="303" t="s">
        <v>1310</v>
      </c>
      <c r="E31" s="303"/>
      <c r="F31" s="303"/>
      <c r="G31" s="303"/>
      <c r="H31" s="303"/>
      <c r="I31" s="303"/>
      <c r="J31" s="303"/>
      <c r="K31" s="301"/>
    </row>
    <row r="32" s="1" customFormat="1" ht="12.75" customHeight="1">
      <c r="B32" s="304"/>
      <c r="C32" s="305"/>
      <c r="D32" s="305"/>
      <c r="E32" s="305"/>
      <c r="F32" s="305"/>
      <c r="G32" s="305"/>
      <c r="H32" s="305"/>
      <c r="I32" s="305"/>
      <c r="J32" s="305"/>
      <c r="K32" s="301"/>
    </row>
    <row r="33" s="1" customFormat="1" ht="15" customHeight="1">
      <c r="B33" s="304"/>
      <c r="C33" s="305"/>
      <c r="D33" s="303" t="s">
        <v>1311</v>
      </c>
      <c r="E33" s="303"/>
      <c r="F33" s="303"/>
      <c r="G33" s="303"/>
      <c r="H33" s="303"/>
      <c r="I33" s="303"/>
      <c r="J33" s="303"/>
      <c r="K33" s="301"/>
    </row>
    <row r="34" s="1" customFormat="1" ht="15" customHeight="1">
      <c r="B34" s="304"/>
      <c r="C34" s="305"/>
      <c r="D34" s="303" t="s">
        <v>1312</v>
      </c>
      <c r="E34" s="303"/>
      <c r="F34" s="303"/>
      <c r="G34" s="303"/>
      <c r="H34" s="303"/>
      <c r="I34" s="303"/>
      <c r="J34" s="303"/>
      <c r="K34" s="301"/>
    </row>
    <row r="35" s="1" customFormat="1" ht="15" customHeight="1">
      <c r="B35" s="304"/>
      <c r="C35" s="305"/>
      <c r="D35" s="303" t="s">
        <v>1313</v>
      </c>
      <c r="E35" s="303"/>
      <c r="F35" s="303"/>
      <c r="G35" s="303"/>
      <c r="H35" s="303"/>
      <c r="I35" s="303"/>
      <c r="J35" s="303"/>
      <c r="K35" s="301"/>
    </row>
    <row r="36" s="1" customFormat="1" ht="15" customHeight="1">
      <c r="B36" s="304"/>
      <c r="C36" s="305"/>
      <c r="D36" s="303"/>
      <c r="E36" s="306" t="s">
        <v>114</v>
      </c>
      <c r="F36" s="303"/>
      <c r="G36" s="303" t="s">
        <v>1314</v>
      </c>
      <c r="H36" s="303"/>
      <c r="I36" s="303"/>
      <c r="J36" s="303"/>
      <c r="K36" s="301"/>
    </row>
    <row r="37" s="1" customFormat="1" ht="30.75" customHeight="1">
      <c r="B37" s="304"/>
      <c r="C37" s="305"/>
      <c r="D37" s="303"/>
      <c r="E37" s="306" t="s">
        <v>1315</v>
      </c>
      <c r="F37" s="303"/>
      <c r="G37" s="303" t="s">
        <v>1316</v>
      </c>
      <c r="H37" s="303"/>
      <c r="I37" s="303"/>
      <c r="J37" s="303"/>
      <c r="K37" s="301"/>
    </row>
    <row r="38" s="1" customFormat="1" ht="15" customHeight="1">
      <c r="B38" s="304"/>
      <c r="C38" s="305"/>
      <c r="D38" s="303"/>
      <c r="E38" s="306" t="s">
        <v>53</v>
      </c>
      <c r="F38" s="303"/>
      <c r="G38" s="303" t="s">
        <v>1317</v>
      </c>
      <c r="H38" s="303"/>
      <c r="I38" s="303"/>
      <c r="J38" s="303"/>
      <c r="K38" s="301"/>
    </row>
    <row r="39" s="1" customFormat="1" ht="15" customHeight="1">
      <c r="B39" s="304"/>
      <c r="C39" s="305"/>
      <c r="D39" s="303"/>
      <c r="E39" s="306" t="s">
        <v>54</v>
      </c>
      <c r="F39" s="303"/>
      <c r="G39" s="303" t="s">
        <v>1318</v>
      </c>
      <c r="H39" s="303"/>
      <c r="I39" s="303"/>
      <c r="J39" s="303"/>
      <c r="K39" s="301"/>
    </row>
    <row r="40" s="1" customFormat="1" ht="15" customHeight="1">
      <c r="B40" s="304"/>
      <c r="C40" s="305"/>
      <c r="D40" s="303"/>
      <c r="E40" s="306" t="s">
        <v>115</v>
      </c>
      <c r="F40" s="303"/>
      <c r="G40" s="303" t="s">
        <v>1319</v>
      </c>
      <c r="H40" s="303"/>
      <c r="I40" s="303"/>
      <c r="J40" s="303"/>
      <c r="K40" s="301"/>
    </row>
    <row r="41" s="1" customFormat="1" ht="15" customHeight="1">
      <c r="B41" s="304"/>
      <c r="C41" s="305"/>
      <c r="D41" s="303"/>
      <c r="E41" s="306" t="s">
        <v>116</v>
      </c>
      <c r="F41" s="303"/>
      <c r="G41" s="303" t="s">
        <v>1320</v>
      </c>
      <c r="H41" s="303"/>
      <c r="I41" s="303"/>
      <c r="J41" s="303"/>
      <c r="K41" s="301"/>
    </row>
    <row r="42" s="1" customFormat="1" ht="15" customHeight="1">
      <c r="B42" s="304"/>
      <c r="C42" s="305"/>
      <c r="D42" s="303"/>
      <c r="E42" s="306" t="s">
        <v>1321</v>
      </c>
      <c r="F42" s="303"/>
      <c r="G42" s="303" t="s">
        <v>1322</v>
      </c>
      <c r="H42" s="303"/>
      <c r="I42" s="303"/>
      <c r="J42" s="303"/>
      <c r="K42" s="301"/>
    </row>
    <row r="43" s="1" customFormat="1" ht="15" customHeight="1">
      <c r="B43" s="304"/>
      <c r="C43" s="305"/>
      <c r="D43" s="303"/>
      <c r="E43" s="306"/>
      <c r="F43" s="303"/>
      <c r="G43" s="303" t="s">
        <v>1323</v>
      </c>
      <c r="H43" s="303"/>
      <c r="I43" s="303"/>
      <c r="J43" s="303"/>
      <c r="K43" s="301"/>
    </row>
    <row r="44" s="1" customFormat="1" ht="15" customHeight="1">
      <c r="B44" s="304"/>
      <c r="C44" s="305"/>
      <c r="D44" s="303"/>
      <c r="E44" s="306" t="s">
        <v>1324</v>
      </c>
      <c r="F44" s="303"/>
      <c r="G44" s="303" t="s">
        <v>1325</v>
      </c>
      <c r="H44" s="303"/>
      <c r="I44" s="303"/>
      <c r="J44" s="303"/>
      <c r="K44" s="301"/>
    </row>
    <row r="45" s="1" customFormat="1" ht="15" customHeight="1">
      <c r="B45" s="304"/>
      <c r="C45" s="305"/>
      <c r="D45" s="303"/>
      <c r="E45" s="306" t="s">
        <v>118</v>
      </c>
      <c r="F45" s="303"/>
      <c r="G45" s="303" t="s">
        <v>1326</v>
      </c>
      <c r="H45" s="303"/>
      <c r="I45" s="303"/>
      <c r="J45" s="303"/>
      <c r="K45" s="301"/>
    </row>
    <row r="46" s="1" customFormat="1" ht="12.75" customHeight="1">
      <c r="B46" s="304"/>
      <c r="C46" s="305"/>
      <c r="D46" s="303"/>
      <c r="E46" s="303"/>
      <c r="F46" s="303"/>
      <c r="G46" s="303"/>
      <c r="H46" s="303"/>
      <c r="I46" s="303"/>
      <c r="J46" s="303"/>
      <c r="K46" s="301"/>
    </row>
    <row r="47" s="1" customFormat="1" ht="15" customHeight="1">
      <c r="B47" s="304"/>
      <c r="C47" s="305"/>
      <c r="D47" s="303" t="s">
        <v>1327</v>
      </c>
      <c r="E47" s="303"/>
      <c r="F47" s="303"/>
      <c r="G47" s="303"/>
      <c r="H47" s="303"/>
      <c r="I47" s="303"/>
      <c r="J47" s="303"/>
      <c r="K47" s="301"/>
    </row>
    <row r="48" s="1" customFormat="1" ht="15" customHeight="1">
      <c r="B48" s="304"/>
      <c r="C48" s="305"/>
      <c r="D48" s="305"/>
      <c r="E48" s="303" t="s">
        <v>1328</v>
      </c>
      <c r="F48" s="303"/>
      <c r="G48" s="303"/>
      <c r="H48" s="303"/>
      <c r="I48" s="303"/>
      <c r="J48" s="303"/>
      <c r="K48" s="301"/>
    </row>
    <row r="49" s="1" customFormat="1" ht="15" customHeight="1">
      <c r="B49" s="304"/>
      <c r="C49" s="305"/>
      <c r="D49" s="305"/>
      <c r="E49" s="303" t="s">
        <v>1329</v>
      </c>
      <c r="F49" s="303"/>
      <c r="G49" s="303"/>
      <c r="H49" s="303"/>
      <c r="I49" s="303"/>
      <c r="J49" s="303"/>
      <c r="K49" s="301"/>
    </row>
    <row r="50" s="1" customFormat="1" ht="15" customHeight="1">
      <c r="B50" s="304"/>
      <c r="C50" s="305"/>
      <c r="D50" s="305"/>
      <c r="E50" s="303" t="s">
        <v>1330</v>
      </c>
      <c r="F50" s="303"/>
      <c r="G50" s="303"/>
      <c r="H50" s="303"/>
      <c r="I50" s="303"/>
      <c r="J50" s="303"/>
      <c r="K50" s="301"/>
    </row>
    <row r="51" s="1" customFormat="1" ht="15" customHeight="1">
      <c r="B51" s="304"/>
      <c r="C51" s="305"/>
      <c r="D51" s="303" t="s">
        <v>1331</v>
      </c>
      <c r="E51" s="303"/>
      <c r="F51" s="303"/>
      <c r="G51" s="303"/>
      <c r="H51" s="303"/>
      <c r="I51" s="303"/>
      <c r="J51" s="303"/>
      <c r="K51" s="301"/>
    </row>
    <row r="52" s="1" customFormat="1" ht="25.5" customHeight="1">
      <c r="B52" s="299"/>
      <c r="C52" s="300" t="s">
        <v>1332</v>
      </c>
      <c r="D52" s="300"/>
      <c r="E52" s="300"/>
      <c r="F52" s="300"/>
      <c r="G52" s="300"/>
      <c r="H52" s="300"/>
      <c r="I52" s="300"/>
      <c r="J52" s="300"/>
      <c r="K52" s="301"/>
    </row>
    <row r="53" s="1" customFormat="1" ht="5.25" customHeight="1">
      <c r="B53" s="299"/>
      <c r="C53" s="302"/>
      <c r="D53" s="302"/>
      <c r="E53" s="302"/>
      <c r="F53" s="302"/>
      <c r="G53" s="302"/>
      <c r="H53" s="302"/>
      <c r="I53" s="302"/>
      <c r="J53" s="302"/>
      <c r="K53" s="301"/>
    </row>
    <row r="54" s="1" customFormat="1" ht="15" customHeight="1">
      <c r="B54" s="299"/>
      <c r="C54" s="303" t="s">
        <v>1333</v>
      </c>
      <c r="D54" s="303"/>
      <c r="E54" s="303"/>
      <c r="F54" s="303"/>
      <c r="G54" s="303"/>
      <c r="H54" s="303"/>
      <c r="I54" s="303"/>
      <c r="J54" s="303"/>
      <c r="K54" s="301"/>
    </row>
    <row r="55" s="1" customFormat="1" ht="15" customHeight="1">
      <c r="B55" s="299"/>
      <c r="C55" s="303" t="s">
        <v>1334</v>
      </c>
      <c r="D55" s="303"/>
      <c r="E55" s="303"/>
      <c r="F55" s="303"/>
      <c r="G55" s="303"/>
      <c r="H55" s="303"/>
      <c r="I55" s="303"/>
      <c r="J55" s="303"/>
      <c r="K55" s="301"/>
    </row>
    <row r="56" s="1" customFormat="1" ht="12.75" customHeight="1">
      <c r="B56" s="299"/>
      <c r="C56" s="303"/>
      <c r="D56" s="303"/>
      <c r="E56" s="303"/>
      <c r="F56" s="303"/>
      <c r="G56" s="303"/>
      <c r="H56" s="303"/>
      <c r="I56" s="303"/>
      <c r="J56" s="303"/>
      <c r="K56" s="301"/>
    </row>
    <row r="57" s="1" customFormat="1" ht="15" customHeight="1">
      <c r="B57" s="299"/>
      <c r="C57" s="303" t="s">
        <v>1335</v>
      </c>
      <c r="D57" s="303"/>
      <c r="E57" s="303"/>
      <c r="F57" s="303"/>
      <c r="G57" s="303"/>
      <c r="H57" s="303"/>
      <c r="I57" s="303"/>
      <c r="J57" s="303"/>
      <c r="K57" s="301"/>
    </row>
    <row r="58" s="1" customFormat="1" ht="15" customHeight="1">
      <c r="B58" s="299"/>
      <c r="C58" s="305"/>
      <c r="D58" s="303" t="s">
        <v>1336</v>
      </c>
      <c r="E58" s="303"/>
      <c r="F58" s="303"/>
      <c r="G58" s="303"/>
      <c r="H58" s="303"/>
      <c r="I58" s="303"/>
      <c r="J58" s="303"/>
      <c r="K58" s="301"/>
    </row>
    <row r="59" s="1" customFormat="1" ht="15" customHeight="1">
      <c r="B59" s="299"/>
      <c r="C59" s="305"/>
      <c r="D59" s="303" t="s">
        <v>1337</v>
      </c>
      <c r="E59" s="303"/>
      <c r="F59" s="303"/>
      <c r="G59" s="303"/>
      <c r="H59" s="303"/>
      <c r="I59" s="303"/>
      <c r="J59" s="303"/>
      <c r="K59" s="301"/>
    </row>
    <row r="60" s="1" customFormat="1" ht="15" customHeight="1">
      <c r="B60" s="299"/>
      <c r="C60" s="305"/>
      <c r="D60" s="303" t="s">
        <v>1338</v>
      </c>
      <c r="E60" s="303"/>
      <c r="F60" s="303"/>
      <c r="G60" s="303"/>
      <c r="H60" s="303"/>
      <c r="I60" s="303"/>
      <c r="J60" s="303"/>
      <c r="K60" s="301"/>
    </row>
    <row r="61" s="1" customFormat="1" ht="15" customHeight="1">
      <c r="B61" s="299"/>
      <c r="C61" s="305"/>
      <c r="D61" s="303" t="s">
        <v>1339</v>
      </c>
      <c r="E61" s="303"/>
      <c r="F61" s="303"/>
      <c r="G61" s="303"/>
      <c r="H61" s="303"/>
      <c r="I61" s="303"/>
      <c r="J61" s="303"/>
      <c r="K61" s="301"/>
    </row>
    <row r="62" s="1" customFormat="1" ht="15" customHeight="1">
      <c r="B62" s="299"/>
      <c r="C62" s="305"/>
      <c r="D62" s="308" t="s">
        <v>1340</v>
      </c>
      <c r="E62" s="308"/>
      <c r="F62" s="308"/>
      <c r="G62" s="308"/>
      <c r="H62" s="308"/>
      <c r="I62" s="308"/>
      <c r="J62" s="308"/>
      <c r="K62" s="301"/>
    </row>
    <row r="63" s="1" customFormat="1" ht="15" customHeight="1">
      <c r="B63" s="299"/>
      <c r="C63" s="305"/>
      <c r="D63" s="303" t="s">
        <v>1341</v>
      </c>
      <c r="E63" s="303"/>
      <c r="F63" s="303"/>
      <c r="G63" s="303"/>
      <c r="H63" s="303"/>
      <c r="I63" s="303"/>
      <c r="J63" s="303"/>
      <c r="K63" s="301"/>
    </row>
    <row r="64" s="1" customFormat="1" ht="12.75" customHeight="1">
      <c r="B64" s="299"/>
      <c r="C64" s="305"/>
      <c r="D64" s="305"/>
      <c r="E64" s="309"/>
      <c r="F64" s="305"/>
      <c r="G64" s="305"/>
      <c r="H64" s="305"/>
      <c r="I64" s="305"/>
      <c r="J64" s="305"/>
      <c r="K64" s="301"/>
    </row>
    <row r="65" s="1" customFormat="1" ht="15" customHeight="1">
      <c r="B65" s="299"/>
      <c r="C65" s="305"/>
      <c r="D65" s="303" t="s">
        <v>1342</v>
      </c>
      <c r="E65" s="303"/>
      <c r="F65" s="303"/>
      <c r="G65" s="303"/>
      <c r="H65" s="303"/>
      <c r="I65" s="303"/>
      <c r="J65" s="303"/>
      <c r="K65" s="301"/>
    </row>
    <row r="66" s="1" customFormat="1" ht="15" customHeight="1">
      <c r="B66" s="299"/>
      <c r="C66" s="305"/>
      <c r="D66" s="308" t="s">
        <v>1343</v>
      </c>
      <c r="E66" s="308"/>
      <c r="F66" s="308"/>
      <c r="G66" s="308"/>
      <c r="H66" s="308"/>
      <c r="I66" s="308"/>
      <c r="J66" s="308"/>
      <c r="K66" s="301"/>
    </row>
    <row r="67" s="1" customFormat="1" ht="15" customHeight="1">
      <c r="B67" s="299"/>
      <c r="C67" s="305"/>
      <c r="D67" s="303" t="s">
        <v>1344</v>
      </c>
      <c r="E67" s="303"/>
      <c r="F67" s="303"/>
      <c r="G67" s="303"/>
      <c r="H67" s="303"/>
      <c r="I67" s="303"/>
      <c r="J67" s="303"/>
      <c r="K67" s="301"/>
    </row>
    <row r="68" s="1" customFormat="1" ht="15" customHeight="1">
      <c r="B68" s="299"/>
      <c r="C68" s="305"/>
      <c r="D68" s="303" t="s">
        <v>1345</v>
      </c>
      <c r="E68" s="303"/>
      <c r="F68" s="303"/>
      <c r="G68" s="303"/>
      <c r="H68" s="303"/>
      <c r="I68" s="303"/>
      <c r="J68" s="303"/>
      <c r="K68" s="301"/>
    </row>
    <row r="69" s="1" customFormat="1" ht="15" customHeight="1">
      <c r="B69" s="299"/>
      <c r="C69" s="305"/>
      <c r="D69" s="303" t="s">
        <v>1346</v>
      </c>
      <c r="E69" s="303"/>
      <c r="F69" s="303"/>
      <c r="G69" s="303"/>
      <c r="H69" s="303"/>
      <c r="I69" s="303"/>
      <c r="J69" s="303"/>
      <c r="K69" s="301"/>
    </row>
    <row r="70" s="1" customFormat="1" ht="15" customHeight="1">
      <c r="B70" s="299"/>
      <c r="C70" s="305"/>
      <c r="D70" s="303" t="s">
        <v>1347</v>
      </c>
      <c r="E70" s="303"/>
      <c r="F70" s="303"/>
      <c r="G70" s="303"/>
      <c r="H70" s="303"/>
      <c r="I70" s="303"/>
      <c r="J70" s="303"/>
      <c r="K70" s="301"/>
    </row>
    <row r="71" s="1" customFormat="1" ht="12.75" customHeight="1">
      <c r="B71" s="310"/>
      <c r="C71" s="311"/>
      <c r="D71" s="311"/>
      <c r="E71" s="311"/>
      <c r="F71" s="311"/>
      <c r="G71" s="311"/>
      <c r="H71" s="311"/>
      <c r="I71" s="311"/>
      <c r="J71" s="311"/>
      <c r="K71" s="312"/>
    </row>
    <row r="72" s="1" customFormat="1" ht="18.75" customHeight="1">
      <c r="B72" s="313"/>
      <c r="C72" s="313"/>
      <c r="D72" s="313"/>
      <c r="E72" s="313"/>
      <c r="F72" s="313"/>
      <c r="G72" s="313"/>
      <c r="H72" s="313"/>
      <c r="I72" s="313"/>
      <c r="J72" s="313"/>
      <c r="K72" s="314"/>
    </row>
    <row r="73" s="1" customFormat="1" ht="18.75" customHeight="1">
      <c r="B73" s="314"/>
      <c r="C73" s="314"/>
      <c r="D73" s="314"/>
      <c r="E73" s="314"/>
      <c r="F73" s="314"/>
      <c r="G73" s="314"/>
      <c r="H73" s="314"/>
      <c r="I73" s="314"/>
      <c r="J73" s="314"/>
      <c r="K73" s="314"/>
    </row>
    <row r="74" s="1" customFormat="1" ht="7.5" customHeight="1">
      <c r="B74" s="315"/>
      <c r="C74" s="316"/>
      <c r="D74" s="316"/>
      <c r="E74" s="316"/>
      <c r="F74" s="316"/>
      <c r="G74" s="316"/>
      <c r="H74" s="316"/>
      <c r="I74" s="316"/>
      <c r="J74" s="316"/>
      <c r="K74" s="317"/>
    </row>
    <row r="75" s="1" customFormat="1" ht="45" customHeight="1">
      <c r="B75" s="318"/>
      <c r="C75" s="319" t="s">
        <v>1348</v>
      </c>
      <c r="D75" s="319"/>
      <c r="E75" s="319"/>
      <c r="F75" s="319"/>
      <c r="G75" s="319"/>
      <c r="H75" s="319"/>
      <c r="I75" s="319"/>
      <c r="J75" s="319"/>
      <c r="K75" s="320"/>
    </row>
    <row r="76" s="1" customFormat="1" ht="17.25" customHeight="1">
      <c r="B76" s="318"/>
      <c r="C76" s="321" t="s">
        <v>1349</v>
      </c>
      <c r="D76" s="321"/>
      <c r="E76" s="321"/>
      <c r="F76" s="321" t="s">
        <v>1350</v>
      </c>
      <c r="G76" s="322"/>
      <c r="H76" s="321" t="s">
        <v>54</v>
      </c>
      <c r="I76" s="321" t="s">
        <v>57</v>
      </c>
      <c r="J76" s="321" t="s">
        <v>1351</v>
      </c>
      <c r="K76" s="320"/>
    </row>
    <row r="77" s="1" customFormat="1" ht="17.25" customHeight="1">
      <c r="B77" s="318"/>
      <c r="C77" s="323" t="s">
        <v>1352</v>
      </c>
      <c r="D77" s="323"/>
      <c r="E77" s="323"/>
      <c r="F77" s="324" t="s">
        <v>1353</v>
      </c>
      <c r="G77" s="325"/>
      <c r="H77" s="323"/>
      <c r="I77" s="323"/>
      <c r="J77" s="323" t="s">
        <v>1354</v>
      </c>
      <c r="K77" s="320"/>
    </row>
    <row r="78" s="1" customFormat="1" ht="5.25" customHeight="1">
      <c r="B78" s="318"/>
      <c r="C78" s="326"/>
      <c r="D78" s="326"/>
      <c r="E78" s="326"/>
      <c r="F78" s="326"/>
      <c r="G78" s="327"/>
      <c r="H78" s="326"/>
      <c r="I78" s="326"/>
      <c r="J78" s="326"/>
      <c r="K78" s="320"/>
    </row>
    <row r="79" s="1" customFormat="1" ht="15" customHeight="1">
      <c r="B79" s="318"/>
      <c r="C79" s="306" t="s">
        <v>53</v>
      </c>
      <c r="D79" s="326"/>
      <c r="E79" s="326"/>
      <c r="F79" s="328" t="s">
        <v>1355</v>
      </c>
      <c r="G79" s="327"/>
      <c r="H79" s="306" t="s">
        <v>1356</v>
      </c>
      <c r="I79" s="306" t="s">
        <v>1357</v>
      </c>
      <c r="J79" s="306">
        <v>20</v>
      </c>
      <c r="K79" s="320"/>
    </row>
    <row r="80" s="1" customFormat="1" ht="15" customHeight="1">
      <c r="B80" s="318"/>
      <c r="C80" s="306" t="s">
        <v>1358</v>
      </c>
      <c r="D80" s="306"/>
      <c r="E80" s="306"/>
      <c r="F80" s="328" t="s">
        <v>1355</v>
      </c>
      <c r="G80" s="327"/>
      <c r="H80" s="306" t="s">
        <v>1359</v>
      </c>
      <c r="I80" s="306" t="s">
        <v>1357</v>
      </c>
      <c r="J80" s="306">
        <v>120</v>
      </c>
      <c r="K80" s="320"/>
    </row>
    <row r="81" s="1" customFormat="1" ht="15" customHeight="1">
      <c r="B81" s="329"/>
      <c r="C81" s="306" t="s">
        <v>1360</v>
      </c>
      <c r="D81" s="306"/>
      <c r="E81" s="306"/>
      <c r="F81" s="328" t="s">
        <v>1361</v>
      </c>
      <c r="G81" s="327"/>
      <c r="H81" s="306" t="s">
        <v>1362</v>
      </c>
      <c r="I81" s="306" t="s">
        <v>1357</v>
      </c>
      <c r="J81" s="306">
        <v>50</v>
      </c>
      <c r="K81" s="320"/>
    </row>
    <row r="82" s="1" customFormat="1" ht="15" customHeight="1">
      <c r="B82" s="329"/>
      <c r="C82" s="306" t="s">
        <v>1363</v>
      </c>
      <c r="D82" s="306"/>
      <c r="E82" s="306"/>
      <c r="F82" s="328" t="s">
        <v>1355</v>
      </c>
      <c r="G82" s="327"/>
      <c r="H82" s="306" t="s">
        <v>1364</v>
      </c>
      <c r="I82" s="306" t="s">
        <v>1365</v>
      </c>
      <c r="J82" s="306"/>
      <c r="K82" s="320"/>
    </row>
    <row r="83" s="1" customFormat="1" ht="15" customHeight="1">
      <c r="B83" s="329"/>
      <c r="C83" s="330" t="s">
        <v>1366</v>
      </c>
      <c r="D83" s="330"/>
      <c r="E83" s="330"/>
      <c r="F83" s="331" t="s">
        <v>1361</v>
      </c>
      <c r="G83" s="330"/>
      <c r="H83" s="330" t="s">
        <v>1367</v>
      </c>
      <c r="I83" s="330" t="s">
        <v>1357</v>
      </c>
      <c r="J83" s="330">
        <v>15</v>
      </c>
      <c r="K83" s="320"/>
    </row>
    <row r="84" s="1" customFormat="1" ht="15" customHeight="1">
      <c r="B84" s="329"/>
      <c r="C84" s="330" t="s">
        <v>1368</v>
      </c>
      <c r="D84" s="330"/>
      <c r="E84" s="330"/>
      <c r="F84" s="331" t="s">
        <v>1361</v>
      </c>
      <c r="G84" s="330"/>
      <c r="H84" s="330" t="s">
        <v>1369</v>
      </c>
      <c r="I84" s="330" t="s">
        <v>1357</v>
      </c>
      <c r="J84" s="330">
        <v>15</v>
      </c>
      <c r="K84" s="320"/>
    </row>
    <row r="85" s="1" customFormat="1" ht="15" customHeight="1">
      <c r="B85" s="329"/>
      <c r="C85" s="330" t="s">
        <v>1370</v>
      </c>
      <c r="D85" s="330"/>
      <c r="E85" s="330"/>
      <c r="F85" s="331" t="s">
        <v>1361</v>
      </c>
      <c r="G85" s="330"/>
      <c r="H85" s="330" t="s">
        <v>1371</v>
      </c>
      <c r="I85" s="330" t="s">
        <v>1357</v>
      </c>
      <c r="J85" s="330">
        <v>20</v>
      </c>
      <c r="K85" s="320"/>
    </row>
    <row r="86" s="1" customFormat="1" ht="15" customHeight="1">
      <c r="B86" s="329"/>
      <c r="C86" s="330" t="s">
        <v>1372</v>
      </c>
      <c r="D86" s="330"/>
      <c r="E86" s="330"/>
      <c r="F86" s="331" t="s">
        <v>1361</v>
      </c>
      <c r="G86" s="330"/>
      <c r="H86" s="330" t="s">
        <v>1373</v>
      </c>
      <c r="I86" s="330" t="s">
        <v>1357</v>
      </c>
      <c r="J86" s="330">
        <v>20</v>
      </c>
      <c r="K86" s="320"/>
    </row>
    <row r="87" s="1" customFormat="1" ht="15" customHeight="1">
      <c r="B87" s="329"/>
      <c r="C87" s="306" t="s">
        <v>1374</v>
      </c>
      <c r="D87" s="306"/>
      <c r="E87" s="306"/>
      <c r="F87" s="328" t="s">
        <v>1361</v>
      </c>
      <c r="G87" s="327"/>
      <c r="H87" s="306" t="s">
        <v>1375</v>
      </c>
      <c r="I87" s="306" t="s">
        <v>1357</v>
      </c>
      <c r="J87" s="306">
        <v>50</v>
      </c>
      <c r="K87" s="320"/>
    </row>
    <row r="88" s="1" customFormat="1" ht="15" customHeight="1">
      <c r="B88" s="329"/>
      <c r="C88" s="306" t="s">
        <v>1376</v>
      </c>
      <c r="D88" s="306"/>
      <c r="E88" s="306"/>
      <c r="F88" s="328" t="s">
        <v>1361</v>
      </c>
      <c r="G88" s="327"/>
      <c r="H88" s="306" t="s">
        <v>1377</v>
      </c>
      <c r="I88" s="306" t="s">
        <v>1357</v>
      </c>
      <c r="J88" s="306">
        <v>20</v>
      </c>
      <c r="K88" s="320"/>
    </row>
    <row r="89" s="1" customFormat="1" ht="15" customHeight="1">
      <c r="B89" s="329"/>
      <c r="C89" s="306" t="s">
        <v>1378</v>
      </c>
      <c r="D89" s="306"/>
      <c r="E89" s="306"/>
      <c r="F89" s="328" t="s">
        <v>1361</v>
      </c>
      <c r="G89" s="327"/>
      <c r="H89" s="306" t="s">
        <v>1379</v>
      </c>
      <c r="I89" s="306" t="s">
        <v>1357</v>
      </c>
      <c r="J89" s="306">
        <v>20</v>
      </c>
      <c r="K89" s="320"/>
    </row>
    <row r="90" s="1" customFormat="1" ht="15" customHeight="1">
      <c r="B90" s="329"/>
      <c r="C90" s="306" t="s">
        <v>1380</v>
      </c>
      <c r="D90" s="306"/>
      <c r="E90" s="306"/>
      <c r="F90" s="328" t="s">
        <v>1361</v>
      </c>
      <c r="G90" s="327"/>
      <c r="H90" s="306" t="s">
        <v>1381</v>
      </c>
      <c r="I90" s="306" t="s">
        <v>1357</v>
      </c>
      <c r="J90" s="306">
        <v>50</v>
      </c>
      <c r="K90" s="320"/>
    </row>
    <row r="91" s="1" customFormat="1" ht="15" customHeight="1">
      <c r="B91" s="329"/>
      <c r="C91" s="306" t="s">
        <v>1382</v>
      </c>
      <c r="D91" s="306"/>
      <c r="E91" s="306"/>
      <c r="F91" s="328" t="s">
        <v>1361</v>
      </c>
      <c r="G91" s="327"/>
      <c r="H91" s="306" t="s">
        <v>1382</v>
      </c>
      <c r="I91" s="306" t="s">
        <v>1357</v>
      </c>
      <c r="J91" s="306">
        <v>50</v>
      </c>
      <c r="K91" s="320"/>
    </row>
    <row r="92" s="1" customFormat="1" ht="15" customHeight="1">
      <c r="B92" s="329"/>
      <c r="C92" s="306" t="s">
        <v>1383</v>
      </c>
      <c r="D92" s="306"/>
      <c r="E92" s="306"/>
      <c r="F92" s="328" t="s">
        <v>1361</v>
      </c>
      <c r="G92" s="327"/>
      <c r="H92" s="306" t="s">
        <v>1384</v>
      </c>
      <c r="I92" s="306" t="s">
        <v>1357</v>
      </c>
      <c r="J92" s="306">
        <v>255</v>
      </c>
      <c r="K92" s="320"/>
    </row>
    <row r="93" s="1" customFormat="1" ht="15" customHeight="1">
      <c r="B93" s="329"/>
      <c r="C93" s="306" t="s">
        <v>1385</v>
      </c>
      <c r="D93" s="306"/>
      <c r="E93" s="306"/>
      <c r="F93" s="328" t="s">
        <v>1355</v>
      </c>
      <c r="G93" s="327"/>
      <c r="H93" s="306" t="s">
        <v>1386</v>
      </c>
      <c r="I93" s="306" t="s">
        <v>1387</v>
      </c>
      <c r="J93" s="306"/>
      <c r="K93" s="320"/>
    </row>
    <row r="94" s="1" customFormat="1" ht="15" customHeight="1">
      <c r="B94" s="329"/>
      <c r="C94" s="306" t="s">
        <v>1388</v>
      </c>
      <c r="D94" s="306"/>
      <c r="E94" s="306"/>
      <c r="F94" s="328" t="s">
        <v>1355</v>
      </c>
      <c r="G94" s="327"/>
      <c r="H94" s="306" t="s">
        <v>1389</v>
      </c>
      <c r="I94" s="306" t="s">
        <v>1390</v>
      </c>
      <c r="J94" s="306"/>
      <c r="K94" s="320"/>
    </row>
    <row r="95" s="1" customFormat="1" ht="15" customHeight="1">
      <c r="B95" s="329"/>
      <c r="C95" s="306" t="s">
        <v>1391</v>
      </c>
      <c r="D95" s="306"/>
      <c r="E95" s="306"/>
      <c r="F95" s="328" t="s">
        <v>1355</v>
      </c>
      <c r="G95" s="327"/>
      <c r="H95" s="306" t="s">
        <v>1391</v>
      </c>
      <c r="I95" s="306" t="s">
        <v>1390</v>
      </c>
      <c r="J95" s="306"/>
      <c r="K95" s="320"/>
    </row>
    <row r="96" s="1" customFormat="1" ht="15" customHeight="1">
      <c r="B96" s="329"/>
      <c r="C96" s="306" t="s">
        <v>38</v>
      </c>
      <c r="D96" s="306"/>
      <c r="E96" s="306"/>
      <c r="F96" s="328" t="s">
        <v>1355</v>
      </c>
      <c r="G96" s="327"/>
      <c r="H96" s="306" t="s">
        <v>1392</v>
      </c>
      <c r="I96" s="306" t="s">
        <v>1390</v>
      </c>
      <c r="J96" s="306"/>
      <c r="K96" s="320"/>
    </row>
    <row r="97" s="1" customFormat="1" ht="15" customHeight="1">
      <c r="B97" s="329"/>
      <c r="C97" s="306" t="s">
        <v>48</v>
      </c>
      <c r="D97" s="306"/>
      <c r="E97" s="306"/>
      <c r="F97" s="328" t="s">
        <v>1355</v>
      </c>
      <c r="G97" s="327"/>
      <c r="H97" s="306" t="s">
        <v>1393</v>
      </c>
      <c r="I97" s="306" t="s">
        <v>1390</v>
      </c>
      <c r="J97" s="306"/>
      <c r="K97" s="320"/>
    </row>
    <row r="98" s="1" customFormat="1" ht="15" customHeight="1">
      <c r="B98" s="332"/>
      <c r="C98" s="333"/>
      <c r="D98" s="333"/>
      <c r="E98" s="333"/>
      <c r="F98" s="333"/>
      <c r="G98" s="333"/>
      <c r="H98" s="333"/>
      <c r="I98" s="333"/>
      <c r="J98" s="333"/>
      <c r="K98" s="334"/>
    </row>
    <row r="99" s="1" customFormat="1" ht="18.75" customHeight="1">
      <c r="B99" s="335"/>
      <c r="C99" s="336"/>
      <c r="D99" s="336"/>
      <c r="E99" s="336"/>
      <c r="F99" s="336"/>
      <c r="G99" s="336"/>
      <c r="H99" s="336"/>
      <c r="I99" s="336"/>
      <c r="J99" s="336"/>
      <c r="K99" s="335"/>
    </row>
    <row r="100" s="1" customFormat="1" ht="18.75" customHeight="1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="1" customFormat="1" ht="7.5" customHeight="1">
      <c r="B101" s="315"/>
      <c r="C101" s="316"/>
      <c r="D101" s="316"/>
      <c r="E101" s="316"/>
      <c r="F101" s="316"/>
      <c r="G101" s="316"/>
      <c r="H101" s="316"/>
      <c r="I101" s="316"/>
      <c r="J101" s="316"/>
      <c r="K101" s="317"/>
    </row>
    <row r="102" s="1" customFormat="1" ht="45" customHeight="1">
      <c r="B102" s="318"/>
      <c r="C102" s="319" t="s">
        <v>1394</v>
      </c>
      <c r="D102" s="319"/>
      <c r="E102" s="319"/>
      <c r="F102" s="319"/>
      <c r="G102" s="319"/>
      <c r="H102" s="319"/>
      <c r="I102" s="319"/>
      <c r="J102" s="319"/>
      <c r="K102" s="320"/>
    </row>
    <row r="103" s="1" customFormat="1" ht="17.25" customHeight="1">
      <c r="B103" s="318"/>
      <c r="C103" s="321" t="s">
        <v>1349</v>
      </c>
      <c r="D103" s="321"/>
      <c r="E103" s="321"/>
      <c r="F103" s="321" t="s">
        <v>1350</v>
      </c>
      <c r="G103" s="322"/>
      <c r="H103" s="321" t="s">
        <v>54</v>
      </c>
      <c r="I103" s="321" t="s">
        <v>57</v>
      </c>
      <c r="J103" s="321" t="s">
        <v>1351</v>
      </c>
      <c r="K103" s="320"/>
    </row>
    <row r="104" s="1" customFormat="1" ht="17.25" customHeight="1">
      <c r="B104" s="318"/>
      <c r="C104" s="323" t="s">
        <v>1352</v>
      </c>
      <c r="D104" s="323"/>
      <c r="E104" s="323"/>
      <c r="F104" s="324" t="s">
        <v>1353</v>
      </c>
      <c r="G104" s="325"/>
      <c r="H104" s="323"/>
      <c r="I104" s="323"/>
      <c r="J104" s="323" t="s">
        <v>1354</v>
      </c>
      <c r="K104" s="320"/>
    </row>
    <row r="105" s="1" customFormat="1" ht="5.25" customHeight="1">
      <c r="B105" s="318"/>
      <c r="C105" s="321"/>
      <c r="D105" s="321"/>
      <c r="E105" s="321"/>
      <c r="F105" s="321"/>
      <c r="G105" s="337"/>
      <c r="H105" s="321"/>
      <c r="I105" s="321"/>
      <c r="J105" s="321"/>
      <c r="K105" s="320"/>
    </row>
    <row r="106" s="1" customFormat="1" ht="15" customHeight="1">
      <c r="B106" s="318"/>
      <c r="C106" s="306" t="s">
        <v>53</v>
      </c>
      <c r="D106" s="326"/>
      <c r="E106" s="326"/>
      <c r="F106" s="328" t="s">
        <v>1355</v>
      </c>
      <c r="G106" s="337"/>
      <c r="H106" s="306" t="s">
        <v>1395</v>
      </c>
      <c r="I106" s="306" t="s">
        <v>1357</v>
      </c>
      <c r="J106" s="306">
        <v>20</v>
      </c>
      <c r="K106" s="320"/>
    </row>
    <row r="107" s="1" customFormat="1" ht="15" customHeight="1">
      <c r="B107" s="318"/>
      <c r="C107" s="306" t="s">
        <v>1358</v>
      </c>
      <c r="D107" s="306"/>
      <c r="E107" s="306"/>
      <c r="F107" s="328" t="s">
        <v>1355</v>
      </c>
      <c r="G107" s="306"/>
      <c r="H107" s="306" t="s">
        <v>1395</v>
      </c>
      <c r="I107" s="306" t="s">
        <v>1357</v>
      </c>
      <c r="J107" s="306">
        <v>120</v>
      </c>
      <c r="K107" s="320"/>
    </row>
    <row r="108" s="1" customFormat="1" ht="15" customHeight="1">
      <c r="B108" s="329"/>
      <c r="C108" s="306" t="s">
        <v>1360</v>
      </c>
      <c r="D108" s="306"/>
      <c r="E108" s="306"/>
      <c r="F108" s="328" t="s">
        <v>1361</v>
      </c>
      <c r="G108" s="306"/>
      <c r="H108" s="306" t="s">
        <v>1395</v>
      </c>
      <c r="I108" s="306" t="s">
        <v>1357</v>
      </c>
      <c r="J108" s="306">
        <v>50</v>
      </c>
      <c r="K108" s="320"/>
    </row>
    <row r="109" s="1" customFormat="1" ht="15" customHeight="1">
      <c r="B109" s="329"/>
      <c r="C109" s="306" t="s">
        <v>1363</v>
      </c>
      <c r="D109" s="306"/>
      <c r="E109" s="306"/>
      <c r="F109" s="328" t="s">
        <v>1355</v>
      </c>
      <c r="G109" s="306"/>
      <c r="H109" s="306" t="s">
        <v>1395</v>
      </c>
      <c r="I109" s="306" t="s">
        <v>1365</v>
      </c>
      <c r="J109" s="306"/>
      <c r="K109" s="320"/>
    </row>
    <row r="110" s="1" customFormat="1" ht="15" customHeight="1">
      <c r="B110" s="329"/>
      <c r="C110" s="306" t="s">
        <v>1374</v>
      </c>
      <c r="D110" s="306"/>
      <c r="E110" s="306"/>
      <c r="F110" s="328" t="s">
        <v>1361</v>
      </c>
      <c r="G110" s="306"/>
      <c r="H110" s="306" t="s">
        <v>1395</v>
      </c>
      <c r="I110" s="306" t="s">
        <v>1357</v>
      </c>
      <c r="J110" s="306">
        <v>50</v>
      </c>
      <c r="K110" s="320"/>
    </row>
    <row r="111" s="1" customFormat="1" ht="15" customHeight="1">
      <c r="B111" s="329"/>
      <c r="C111" s="306" t="s">
        <v>1382</v>
      </c>
      <c r="D111" s="306"/>
      <c r="E111" s="306"/>
      <c r="F111" s="328" t="s">
        <v>1361</v>
      </c>
      <c r="G111" s="306"/>
      <c r="H111" s="306" t="s">
        <v>1395</v>
      </c>
      <c r="I111" s="306" t="s">
        <v>1357</v>
      </c>
      <c r="J111" s="306">
        <v>50</v>
      </c>
      <c r="K111" s="320"/>
    </row>
    <row r="112" s="1" customFormat="1" ht="15" customHeight="1">
      <c r="B112" s="329"/>
      <c r="C112" s="306" t="s">
        <v>1380</v>
      </c>
      <c r="D112" s="306"/>
      <c r="E112" s="306"/>
      <c r="F112" s="328" t="s">
        <v>1361</v>
      </c>
      <c r="G112" s="306"/>
      <c r="H112" s="306" t="s">
        <v>1395</v>
      </c>
      <c r="I112" s="306" t="s">
        <v>1357</v>
      </c>
      <c r="J112" s="306">
        <v>50</v>
      </c>
      <c r="K112" s="320"/>
    </row>
    <row r="113" s="1" customFormat="1" ht="15" customHeight="1">
      <c r="B113" s="329"/>
      <c r="C113" s="306" t="s">
        <v>53</v>
      </c>
      <c r="D113" s="306"/>
      <c r="E113" s="306"/>
      <c r="F113" s="328" t="s">
        <v>1355</v>
      </c>
      <c r="G113" s="306"/>
      <c r="H113" s="306" t="s">
        <v>1396</v>
      </c>
      <c r="I113" s="306" t="s">
        <v>1357</v>
      </c>
      <c r="J113" s="306">
        <v>20</v>
      </c>
      <c r="K113" s="320"/>
    </row>
    <row r="114" s="1" customFormat="1" ht="15" customHeight="1">
      <c r="B114" s="329"/>
      <c r="C114" s="306" t="s">
        <v>1397</v>
      </c>
      <c r="D114" s="306"/>
      <c r="E114" s="306"/>
      <c r="F114" s="328" t="s">
        <v>1355</v>
      </c>
      <c r="G114" s="306"/>
      <c r="H114" s="306" t="s">
        <v>1398</v>
      </c>
      <c r="I114" s="306" t="s">
        <v>1357</v>
      </c>
      <c r="J114" s="306">
        <v>120</v>
      </c>
      <c r="K114" s="320"/>
    </row>
    <row r="115" s="1" customFormat="1" ht="15" customHeight="1">
      <c r="B115" s="329"/>
      <c r="C115" s="306" t="s">
        <v>38</v>
      </c>
      <c r="D115" s="306"/>
      <c r="E115" s="306"/>
      <c r="F115" s="328" t="s">
        <v>1355</v>
      </c>
      <c r="G115" s="306"/>
      <c r="H115" s="306" t="s">
        <v>1399</v>
      </c>
      <c r="I115" s="306" t="s">
        <v>1390</v>
      </c>
      <c r="J115" s="306"/>
      <c r="K115" s="320"/>
    </row>
    <row r="116" s="1" customFormat="1" ht="15" customHeight="1">
      <c r="B116" s="329"/>
      <c r="C116" s="306" t="s">
        <v>48</v>
      </c>
      <c r="D116" s="306"/>
      <c r="E116" s="306"/>
      <c r="F116" s="328" t="s">
        <v>1355</v>
      </c>
      <c r="G116" s="306"/>
      <c r="H116" s="306" t="s">
        <v>1400</v>
      </c>
      <c r="I116" s="306" t="s">
        <v>1390</v>
      </c>
      <c r="J116" s="306"/>
      <c r="K116" s="320"/>
    </row>
    <row r="117" s="1" customFormat="1" ht="15" customHeight="1">
      <c r="B117" s="329"/>
      <c r="C117" s="306" t="s">
        <v>57</v>
      </c>
      <c r="D117" s="306"/>
      <c r="E117" s="306"/>
      <c r="F117" s="328" t="s">
        <v>1355</v>
      </c>
      <c r="G117" s="306"/>
      <c r="H117" s="306" t="s">
        <v>1401</v>
      </c>
      <c r="I117" s="306" t="s">
        <v>1402</v>
      </c>
      <c r="J117" s="306"/>
      <c r="K117" s="320"/>
    </row>
    <row r="118" s="1" customFormat="1" ht="15" customHeight="1">
      <c r="B118" s="332"/>
      <c r="C118" s="338"/>
      <c r="D118" s="338"/>
      <c r="E118" s="338"/>
      <c r="F118" s="338"/>
      <c r="G118" s="338"/>
      <c r="H118" s="338"/>
      <c r="I118" s="338"/>
      <c r="J118" s="338"/>
      <c r="K118" s="334"/>
    </row>
    <row r="119" s="1" customFormat="1" ht="18.75" customHeight="1">
      <c r="B119" s="339"/>
      <c r="C119" s="303"/>
      <c r="D119" s="303"/>
      <c r="E119" s="303"/>
      <c r="F119" s="340"/>
      <c r="G119" s="303"/>
      <c r="H119" s="303"/>
      <c r="I119" s="303"/>
      <c r="J119" s="303"/>
      <c r="K119" s="339"/>
    </row>
    <row r="120" s="1" customFormat="1" ht="18.75" customHeight="1"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="1" customFormat="1" ht="7.5" customHeight="1">
      <c r="B121" s="341"/>
      <c r="C121" s="342"/>
      <c r="D121" s="342"/>
      <c r="E121" s="342"/>
      <c r="F121" s="342"/>
      <c r="G121" s="342"/>
      <c r="H121" s="342"/>
      <c r="I121" s="342"/>
      <c r="J121" s="342"/>
      <c r="K121" s="343"/>
    </row>
    <row r="122" s="1" customFormat="1" ht="45" customHeight="1">
      <c r="B122" s="344"/>
      <c r="C122" s="297" t="s">
        <v>1403</v>
      </c>
      <c r="D122" s="297"/>
      <c r="E122" s="297"/>
      <c r="F122" s="297"/>
      <c r="G122" s="297"/>
      <c r="H122" s="297"/>
      <c r="I122" s="297"/>
      <c r="J122" s="297"/>
      <c r="K122" s="345"/>
    </row>
    <row r="123" s="1" customFormat="1" ht="17.25" customHeight="1">
      <c r="B123" s="346"/>
      <c r="C123" s="321" t="s">
        <v>1349</v>
      </c>
      <c r="D123" s="321"/>
      <c r="E123" s="321"/>
      <c r="F123" s="321" t="s">
        <v>1350</v>
      </c>
      <c r="G123" s="322"/>
      <c r="H123" s="321" t="s">
        <v>54</v>
      </c>
      <c r="I123" s="321" t="s">
        <v>57</v>
      </c>
      <c r="J123" s="321" t="s">
        <v>1351</v>
      </c>
      <c r="K123" s="347"/>
    </row>
    <row r="124" s="1" customFormat="1" ht="17.25" customHeight="1">
      <c r="B124" s="346"/>
      <c r="C124" s="323" t="s">
        <v>1352</v>
      </c>
      <c r="D124" s="323"/>
      <c r="E124" s="323"/>
      <c r="F124" s="324" t="s">
        <v>1353</v>
      </c>
      <c r="G124" s="325"/>
      <c r="H124" s="323"/>
      <c r="I124" s="323"/>
      <c r="J124" s="323" t="s">
        <v>1354</v>
      </c>
      <c r="K124" s="347"/>
    </row>
    <row r="125" s="1" customFormat="1" ht="5.25" customHeight="1">
      <c r="B125" s="348"/>
      <c r="C125" s="326"/>
      <c r="D125" s="326"/>
      <c r="E125" s="326"/>
      <c r="F125" s="326"/>
      <c r="G125" s="306"/>
      <c r="H125" s="326"/>
      <c r="I125" s="326"/>
      <c r="J125" s="326"/>
      <c r="K125" s="349"/>
    </row>
    <row r="126" s="1" customFormat="1" ht="15" customHeight="1">
      <c r="B126" s="348"/>
      <c r="C126" s="306" t="s">
        <v>1358</v>
      </c>
      <c r="D126" s="326"/>
      <c r="E126" s="326"/>
      <c r="F126" s="328" t="s">
        <v>1355</v>
      </c>
      <c r="G126" s="306"/>
      <c r="H126" s="306" t="s">
        <v>1395</v>
      </c>
      <c r="I126" s="306" t="s">
        <v>1357</v>
      </c>
      <c r="J126" s="306">
        <v>120</v>
      </c>
      <c r="K126" s="350"/>
    </row>
    <row r="127" s="1" customFormat="1" ht="15" customHeight="1">
      <c r="B127" s="348"/>
      <c r="C127" s="306" t="s">
        <v>1404</v>
      </c>
      <c r="D127" s="306"/>
      <c r="E127" s="306"/>
      <c r="F127" s="328" t="s">
        <v>1355</v>
      </c>
      <c r="G127" s="306"/>
      <c r="H127" s="306" t="s">
        <v>1405</v>
      </c>
      <c r="I127" s="306" t="s">
        <v>1357</v>
      </c>
      <c r="J127" s="306" t="s">
        <v>1406</v>
      </c>
      <c r="K127" s="350"/>
    </row>
    <row r="128" s="1" customFormat="1" ht="15" customHeight="1">
      <c r="B128" s="348"/>
      <c r="C128" s="306" t="s">
        <v>1303</v>
      </c>
      <c r="D128" s="306"/>
      <c r="E128" s="306"/>
      <c r="F128" s="328" t="s">
        <v>1355</v>
      </c>
      <c r="G128" s="306"/>
      <c r="H128" s="306" t="s">
        <v>1407</v>
      </c>
      <c r="I128" s="306" t="s">
        <v>1357</v>
      </c>
      <c r="J128" s="306" t="s">
        <v>1406</v>
      </c>
      <c r="K128" s="350"/>
    </row>
    <row r="129" s="1" customFormat="1" ht="15" customHeight="1">
      <c r="B129" s="348"/>
      <c r="C129" s="306" t="s">
        <v>1366</v>
      </c>
      <c r="D129" s="306"/>
      <c r="E129" s="306"/>
      <c r="F129" s="328" t="s">
        <v>1361</v>
      </c>
      <c r="G129" s="306"/>
      <c r="H129" s="306" t="s">
        <v>1367</v>
      </c>
      <c r="I129" s="306" t="s">
        <v>1357</v>
      </c>
      <c r="J129" s="306">
        <v>15</v>
      </c>
      <c r="K129" s="350"/>
    </row>
    <row r="130" s="1" customFormat="1" ht="15" customHeight="1">
      <c r="B130" s="348"/>
      <c r="C130" s="330" t="s">
        <v>1368</v>
      </c>
      <c r="D130" s="330"/>
      <c r="E130" s="330"/>
      <c r="F130" s="331" t="s">
        <v>1361</v>
      </c>
      <c r="G130" s="330"/>
      <c r="H130" s="330" t="s">
        <v>1369</v>
      </c>
      <c r="I130" s="330" t="s">
        <v>1357</v>
      </c>
      <c r="J130" s="330">
        <v>15</v>
      </c>
      <c r="K130" s="350"/>
    </row>
    <row r="131" s="1" customFormat="1" ht="15" customHeight="1">
      <c r="B131" s="348"/>
      <c r="C131" s="330" t="s">
        <v>1370</v>
      </c>
      <c r="D131" s="330"/>
      <c r="E131" s="330"/>
      <c r="F131" s="331" t="s">
        <v>1361</v>
      </c>
      <c r="G131" s="330"/>
      <c r="H131" s="330" t="s">
        <v>1371</v>
      </c>
      <c r="I131" s="330" t="s">
        <v>1357</v>
      </c>
      <c r="J131" s="330">
        <v>20</v>
      </c>
      <c r="K131" s="350"/>
    </row>
    <row r="132" s="1" customFormat="1" ht="15" customHeight="1">
      <c r="B132" s="348"/>
      <c r="C132" s="330" t="s">
        <v>1372</v>
      </c>
      <c r="D132" s="330"/>
      <c r="E132" s="330"/>
      <c r="F132" s="331" t="s">
        <v>1361</v>
      </c>
      <c r="G132" s="330"/>
      <c r="H132" s="330" t="s">
        <v>1373</v>
      </c>
      <c r="I132" s="330" t="s">
        <v>1357</v>
      </c>
      <c r="J132" s="330">
        <v>20</v>
      </c>
      <c r="K132" s="350"/>
    </row>
    <row r="133" s="1" customFormat="1" ht="15" customHeight="1">
      <c r="B133" s="348"/>
      <c r="C133" s="306" t="s">
        <v>1360</v>
      </c>
      <c r="D133" s="306"/>
      <c r="E133" s="306"/>
      <c r="F133" s="328" t="s">
        <v>1361</v>
      </c>
      <c r="G133" s="306"/>
      <c r="H133" s="306" t="s">
        <v>1395</v>
      </c>
      <c r="I133" s="306" t="s">
        <v>1357</v>
      </c>
      <c r="J133" s="306">
        <v>50</v>
      </c>
      <c r="K133" s="350"/>
    </row>
    <row r="134" s="1" customFormat="1" ht="15" customHeight="1">
      <c r="B134" s="348"/>
      <c r="C134" s="306" t="s">
        <v>1374</v>
      </c>
      <c r="D134" s="306"/>
      <c r="E134" s="306"/>
      <c r="F134" s="328" t="s">
        <v>1361</v>
      </c>
      <c r="G134" s="306"/>
      <c r="H134" s="306" t="s">
        <v>1395</v>
      </c>
      <c r="I134" s="306" t="s">
        <v>1357</v>
      </c>
      <c r="J134" s="306">
        <v>50</v>
      </c>
      <c r="K134" s="350"/>
    </row>
    <row r="135" s="1" customFormat="1" ht="15" customHeight="1">
      <c r="B135" s="348"/>
      <c r="C135" s="306" t="s">
        <v>1380</v>
      </c>
      <c r="D135" s="306"/>
      <c r="E135" s="306"/>
      <c r="F135" s="328" t="s">
        <v>1361</v>
      </c>
      <c r="G135" s="306"/>
      <c r="H135" s="306" t="s">
        <v>1395</v>
      </c>
      <c r="I135" s="306" t="s">
        <v>1357</v>
      </c>
      <c r="J135" s="306">
        <v>50</v>
      </c>
      <c r="K135" s="350"/>
    </row>
    <row r="136" s="1" customFormat="1" ht="15" customHeight="1">
      <c r="B136" s="348"/>
      <c r="C136" s="306" t="s">
        <v>1382</v>
      </c>
      <c r="D136" s="306"/>
      <c r="E136" s="306"/>
      <c r="F136" s="328" t="s">
        <v>1361</v>
      </c>
      <c r="G136" s="306"/>
      <c r="H136" s="306" t="s">
        <v>1395</v>
      </c>
      <c r="I136" s="306" t="s">
        <v>1357</v>
      </c>
      <c r="J136" s="306">
        <v>50</v>
      </c>
      <c r="K136" s="350"/>
    </row>
    <row r="137" s="1" customFormat="1" ht="15" customHeight="1">
      <c r="B137" s="348"/>
      <c r="C137" s="306" t="s">
        <v>1383</v>
      </c>
      <c r="D137" s="306"/>
      <c r="E137" s="306"/>
      <c r="F137" s="328" t="s">
        <v>1361</v>
      </c>
      <c r="G137" s="306"/>
      <c r="H137" s="306" t="s">
        <v>1408</v>
      </c>
      <c r="I137" s="306" t="s">
        <v>1357</v>
      </c>
      <c r="J137" s="306">
        <v>255</v>
      </c>
      <c r="K137" s="350"/>
    </row>
    <row r="138" s="1" customFormat="1" ht="15" customHeight="1">
      <c r="B138" s="348"/>
      <c r="C138" s="306" t="s">
        <v>1385</v>
      </c>
      <c r="D138" s="306"/>
      <c r="E138" s="306"/>
      <c r="F138" s="328" t="s">
        <v>1355</v>
      </c>
      <c r="G138" s="306"/>
      <c r="H138" s="306" t="s">
        <v>1409</v>
      </c>
      <c r="I138" s="306" t="s">
        <v>1387</v>
      </c>
      <c r="J138" s="306"/>
      <c r="K138" s="350"/>
    </row>
    <row r="139" s="1" customFormat="1" ht="15" customHeight="1">
      <c r="B139" s="348"/>
      <c r="C139" s="306" t="s">
        <v>1388</v>
      </c>
      <c r="D139" s="306"/>
      <c r="E139" s="306"/>
      <c r="F139" s="328" t="s">
        <v>1355</v>
      </c>
      <c r="G139" s="306"/>
      <c r="H139" s="306" t="s">
        <v>1410</v>
      </c>
      <c r="I139" s="306" t="s">
        <v>1390</v>
      </c>
      <c r="J139" s="306"/>
      <c r="K139" s="350"/>
    </row>
    <row r="140" s="1" customFormat="1" ht="15" customHeight="1">
      <c r="B140" s="348"/>
      <c r="C140" s="306" t="s">
        <v>1391</v>
      </c>
      <c r="D140" s="306"/>
      <c r="E140" s="306"/>
      <c r="F140" s="328" t="s">
        <v>1355</v>
      </c>
      <c r="G140" s="306"/>
      <c r="H140" s="306" t="s">
        <v>1391</v>
      </c>
      <c r="I140" s="306" t="s">
        <v>1390</v>
      </c>
      <c r="J140" s="306"/>
      <c r="K140" s="350"/>
    </row>
    <row r="141" s="1" customFormat="1" ht="15" customHeight="1">
      <c r="B141" s="348"/>
      <c r="C141" s="306" t="s">
        <v>38</v>
      </c>
      <c r="D141" s="306"/>
      <c r="E141" s="306"/>
      <c r="F141" s="328" t="s">
        <v>1355</v>
      </c>
      <c r="G141" s="306"/>
      <c r="H141" s="306" t="s">
        <v>1411</v>
      </c>
      <c r="I141" s="306" t="s">
        <v>1390</v>
      </c>
      <c r="J141" s="306"/>
      <c r="K141" s="350"/>
    </row>
    <row r="142" s="1" customFormat="1" ht="15" customHeight="1">
      <c r="B142" s="348"/>
      <c r="C142" s="306" t="s">
        <v>1412</v>
      </c>
      <c r="D142" s="306"/>
      <c r="E142" s="306"/>
      <c r="F142" s="328" t="s">
        <v>1355</v>
      </c>
      <c r="G142" s="306"/>
      <c r="H142" s="306" t="s">
        <v>1413</v>
      </c>
      <c r="I142" s="306" t="s">
        <v>1390</v>
      </c>
      <c r="J142" s="306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03"/>
      <c r="C144" s="303"/>
      <c r="D144" s="303"/>
      <c r="E144" s="303"/>
      <c r="F144" s="340"/>
      <c r="G144" s="303"/>
      <c r="H144" s="303"/>
      <c r="I144" s="303"/>
      <c r="J144" s="303"/>
      <c r="K144" s="303"/>
    </row>
    <row r="145" s="1" customFormat="1" ht="18.75" customHeight="1"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="1" customFormat="1" ht="7.5" customHeight="1">
      <c r="B146" s="315"/>
      <c r="C146" s="316"/>
      <c r="D146" s="316"/>
      <c r="E146" s="316"/>
      <c r="F146" s="316"/>
      <c r="G146" s="316"/>
      <c r="H146" s="316"/>
      <c r="I146" s="316"/>
      <c r="J146" s="316"/>
      <c r="K146" s="317"/>
    </row>
    <row r="147" s="1" customFormat="1" ht="45" customHeight="1">
      <c r="B147" s="318"/>
      <c r="C147" s="319" t="s">
        <v>1414</v>
      </c>
      <c r="D147" s="319"/>
      <c r="E147" s="319"/>
      <c r="F147" s="319"/>
      <c r="G147" s="319"/>
      <c r="H147" s="319"/>
      <c r="I147" s="319"/>
      <c r="J147" s="319"/>
      <c r="K147" s="320"/>
    </row>
    <row r="148" s="1" customFormat="1" ht="17.25" customHeight="1">
      <c r="B148" s="318"/>
      <c r="C148" s="321" t="s">
        <v>1349</v>
      </c>
      <c r="D148" s="321"/>
      <c r="E148" s="321"/>
      <c r="F148" s="321" t="s">
        <v>1350</v>
      </c>
      <c r="G148" s="322"/>
      <c r="H148" s="321" t="s">
        <v>54</v>
      </c>
      <c r="I148" s="321" t="s">
        <v>57</v>
      </c>
      <c r="J148" s="321" t="s">
        <v>1351</v>
      </c>
      <c r="K148" s="320"/>
    </row>
    <row r="149" s="1" customFormat="1" ht="17.25" customHeight="1">
      <c r="B149" s="318"/>
      <c r="C149" s="323" t="s">
        <v>1352</v>
      </c>
      <c r="D149" s="323"/>
      <c r="E149" s="323"/>
      <c r="F149" s="324" t="s">
        <v>1353</v>
      </c>
      <c r="G149" s="325"/>
      <c r="H149" s="323"/>
      <c r="I149" s="323"/>
      <c r="J149" s="323" t="s">
        <v>1354</v>
      </c>
      <c r="K149" s="320"/>
    </row>
    <row r="150" s="1" customFormat="1" ht="5.25" customHeight="1">
      <c r="B150" s="329"/>
      <c r="C150" s="326"/>
      <c r="D150" s="326"/>
      <c r="E150" s="326"/>
      <c r="F150" s="326"/>
      <c r="G150" s="327"/>
      <c r="H150" s="326"/>
      <c r="I150" s="326"/>
      <c r="J150" s="326"/>
      <c r="K150" s="350"/>
    </row>
    <row r="151" s="1" customFormat="1" ht="15" customHeight="1">
      <c r="B151" s="329"/>
      <c r="C151" s="354" t="s">
        <v>1358</v>
      </c>
      <c r="D151" s="306"/>
      <c r="E151" s="306"/>
      <c r="F151" s="355" t="s">
        <v>1355</v>
      </c>
      <c r="G151" s="306"/>
      <c r="H151" s="354" t="s">
        <v>1395</v>
      </c>
      <c r="I151" s="354" t="s">
        <v>1357</v>
      </c>
      <c r="J151" s="354">
        <v>120</v>
      </c>
      <c r="K151" s="350"/>
    </row>
    <row r="152" s="1" customFormat="1" ht="15" customHeight="1">
      <c r="B152" s="329"/>
      <c r="C152" s="354" t="s">
        <v>1404</v>
      </c>
      <c r="D152" s="306"/>
      <c r="E152" s="306"/>
      <c r="F152" s="355" t="s">
        <v>1355</v>
      </c>
      <c r="G152" s="306"/>
      <c r="H152" s="354" t="s">
        <v>1415</v>
      </c>
      <c r="I152" s="354" t="s">
        <v>1357</v>
      </c>
      <c r="J152" s="354" t="s">
        <v>1406</v>
      </c>
      <c r="K152" s="350"/>
    </row>
    <row r="153" s="1" customFormat="1" ht="15" customHeight="1">
      <c r="B153" s="329"/>
      <c r="C153" s="354" t="s">
        <v>1303</v>
      </c>
      <c r="D153" s="306"/>
      <c r="E153" s="306"/>
      <c r="F153" s="355" t="s">
        <v>1355</v>
      </c>
      <c r="G153" s="306"/>
      <c r="H153" s="354" t="s">
        <v>1416</v>
      </c>
      <c r="I153" s="354" t="s">
        <v>1357</v>
      </c>
      <c r="J153" s="354" t="s">
        <v>1406</v>
      </c>
      <c r="K153" s="350"/>
    </row>
    <row r="154" s="1" customFormat="1" ht="15" customHeight="1">
      <c r="B154" s="329"/>
      <c r="C154" s="354" t="s">
        <v>1360</v>
      </c>
      <c r="D154" s="306"/>
      <c r="E154" s="306"/>
      <c r="F154" s="355" t="s">
        <v>1361</v>
      </c>
      <c r="G154" s="306"/>
      <c r="H154" s="354" t="s">
        <v>1395</v>
      </c>
      <c r="I154" s="354" t="s">
        <v>1357</v>
      </c>
      <c r="J154" s="354">
        <v>50</v>
      </c>
      <c r="K154" s="350"/>
    </row>
    <row r="155" s="1" customFormat="1" ht="15" customHeight="1">
      <c r="B155" s="329"/>
      <c r="C155" s="354" t="s">
        <v>1363</v>
      </c>
      <c r="D155" s="306"/>
      <c r="E155" s="306"/>
      <c r="F155" s="355" t="s">
        <v>1355</v>
      </c>
      <c r="G155" s="306"/>
      <c r="H155" s="354" t="s">
        <v>1395</v>
      </c>
      <c r="I155" s="354" t="s">
        <v>1365</v>
      </c>
      <c r="J155" s="354"/>
      <c r="K155" s="350"/>
    </row>
    <row r="156" s="1" customFormat="1" ht="15" customHeight="1">
      <c r="B156" s="329"/>
      <c r="C156" s="354" t="s">
        <v>1374</v>
      </c>
      <c r="D156" s="306"/>
      <c r="E156" s="306"/>
      <c r="F156" s="355" t="s">
        <v>1361</v>
      </c>
      <c r="G156" s="306"/>
      <c r="H156" s="354" t="s">
        <v>1395</v>
      </c>
      <c r="I156" s="354" t="s">
        <v>1357</v>
      </c>
      <c r="J156" s="354">
        <v>50</v>
      </c>
      <c r="K156" s="350"/>
    </row>
    <row r="157" s="1" customFormat="1" ht="15" customHeight="1">
      <c r="B157" s="329"/>
      <c r="C157" s="354" t="s">
        <v>1382</v>
      </c>
      <c r="D157" s="306"/>
      <c r="E157" s="306"/>
      <c r="F157" s="355" t="s">
        <v>1361</v>
      </c>
      <c r="G157" s="306"/>
      <c r="H157" s="354" t="s">
        <v>1395</v>
      </c>
      <c r="I157" s="354" t="s">
        <v>1357</v>
      </c>
      <c r="J157" s="354">
        <v>50</v>
      </c>
      <c r="K157" s="350"/>
    </row>
    <row r="158" s="1" customFormat="1" ht="15" customHeight="1">
      <c r="B158" s="329"/>
      <c r="C158" s="354" t="s">
        <v>1380</v>
      </c>
      <c r="D158" s="306"/>
      <c r="E158" s="306"/>
      <c r="F158" s="355" t="s">
        <v>1361</v>
      </c>
      <c r="G158" s="306"/>
      <c r="H158" s="354" t="s">
        <v>1395</v>
      </c>
      <c r="I158" s="354" t="s">
        <v>1357</v>
      </c>
      <c r="J158" s="354">
        <v>50</v>
      </c>
      <c r="K158" s="350"/>
    </row>
    <row r="159" s="1" customFormat="1" ht="15" customHeight="1">
      <c r="B159" s="329"/>
      <c r="C159" s="354" t="s">
        <v>93</v>
      </c>
      <c r="D159" s="306"/>
      <c r="E159" s="306"/>
      <c r="F159" s="355" t="s">
        <v>1355</v>
      </c>
      <c r="G159" s="306"/>
      <c r="H159" s="354" t="s">
        <v>1417</v>
      </c>
      <c r="I159" s="354" t="s">
        <v>1357</v>
      </c>
      <c r="J159" s="354" t="s">
        <v>1418</v>
      </c>
      <c r="K159" s="350"/>
    </row>
    <row r="160" s="1" customFormat="1" ht="15" customHeight="1">
      <c r="B160" s="329"/>
      <c r="C160" s="354" t="s">
        <v>1419</v>
      </c>
      <c r="D160" s="306"/>
      <c r="E160" s="306"/>
      <c r="F160" s="355" t="s">
        <v>1355</v>
      </c>
      <c r="G160" s="306"/>
      <c r="H160" s="354" t="s">
        <v>1420</v>
      </c>
      <c r="I160" s="354" t="s">
        <v>1390</v>
      </c>
      <c r="J160" s="354"/>
      <c r="K160" s="350"/>
    </row>
    <row r="161" s="1" customFormat="1" ht="15" customHeight="1">
      <c r="B161" s="356"/>
      <c r="C161" s="338"/>
      <c r="D161" s="338"/>
      <c r="E161" s="338"/>
      <c r="F161" s="338"/>
      <c r="G161" s="338"/>
      <c r="H161" s="338"/>
      <c r="I161" s="338"/>
      <c r="J161" s="338"/>
      <c r="K161" s="357"/>
    </row>
    <row r="162" s="1" customFormat="1" ht="18.75" customHeight="1">
      <c r="B162" s="303"/>
      <c r="C162" s="306"/>
      <c r="D162" s="306"/>
      <c r="E162" s="306"/>
      <c r="F162" s="328"/>
      <c r="G162" s="306"/>
      <c r="H162" s="306"/>
      <c r="I162" s="306"/>
      <c r="J162" s="306"/>
      <c r="K162" s="303"/>
    </row>
    <row r="163" s="1" customFormat="1" ht="18.75" customHeight="1"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="1" customFormat="1" ht="7.5" customHeight="1">
      <c r="B164" s="293"/>
      <c r="C164" s="294"/>
      <c r="D164" s="294"/>
      <c r="E164" s="294"/>
      <c r="F164" s="294"/>
      <c r="G164" s="294"/>
      <c r="H164" s="294"/>
      <c r="I164" s="294"/>
      <c r="J164" s="294"/>
      <c r="K164" s="295"/>
    </row>
    <row r="165" s="1" customFormat="1" ht="45" customHeight="1">
      <c r="B165" s="296"/>
      <c r="C165" s="297" t="s">
        <v>1421</v>
      </c>
      <c r="D165" s="297"/>
      <c r="E165" s="297"/>
      <c r="F165" s="297"/>
      <c r="G165" s="297"/>
      <c r="H165" s="297"/>
      <c r="I165" s="297"/>
      <c r="J165" s="297"/>
      <c r="K165" s="298"/>
    </row>
    <row r="166" s="1" customFormat="1" ht="17.25" customHeight="1">
      <c r="B166" s="296"/>
      <c r="C166" s="321" t="s">
        <v>1349</v>
      </c>
      <c r="D166" s="321"/>
      <c r="E166" s="321"/>
      <c r="F166" s="321" t="s">
        <v>1350</v>
      </c>
      <c r="G166" s="358"/>
      <c r="H166" s="359" t="s">
        <v>54</v>
      </c>
      <c r="I166" s="359" t="s">
        <v>57</v>
      </c>
      <c r="J166" s="321" t="s">
        <v>1351</v>
      </c>
      <c r="K166" s="298"/>
    </row>
    <row r="167" s="1" customFormat="1" ht="17.25" customHeight="1">
      <c r="B167" s="299"/>
      <c r="C167" s="323" t="s">
        <v>1352</v>
      </c>
      <c r="D167" s="323"/>
      <c r="E167" s="323"/>
      <c r="F167" s="324" t="s">
        <v>1353</v>
      </c>
      <c r="G167" s="360"/>
      <c r="H167" s="361"/>
      <c r="I167" s="361"/>
      <c r="J167" s="323" t="s">
        <v>1354</v>
      </c>
      <c r="K167" s="301"/>
    </row>
    <row r="168" s="1" customFormat="1" ht="5.25" customHeight="1">
      <c r="B168" s="329"/>
      <c r="C168" s="326"/>
      <c r="D168" s="326"/>
      <c r="E168" s="326"/>
      <c r="F168" s="326"/>
      <c r="G168" s="327"/>
      <c r="H168" s="326"/>
      <c r="I168" s="326"/>
      <c r="J168" s="326"/>
      <c r="K168" s="350"/>
    </row>
    <row r="169" s="1" customFormat="1" ht="15" customHeight="1">
      <c r="B169" s="329"/>
      <c r="C169" s="306" t="s">
        <v>1358</v>
      </c>
      <c r="D169" s="306"/>
      <c r="E169" s="306"/>
      <c r="F169" s="328" t="s">
        <v>1355</v>
      </c>
      <c r="G169" s="306"/>
      <c r="H169" s="306" t="s">
        <v>1395</v>
      </c>
      <c r="I169" s="306" t="s">
        <v>1357</v>
      </c>
      <c r="J169" s="306">
        <v>120</v>
      </c>
      <c r="K169" s="350"/>
    </row>
    <row r="170" s="1" customFormat="1" ht="15" customHeight="1">
      <c r="B170" s="329"/>
      <c r="C170" s="306" t="s">
        <v>1404</v>
      </c>
      <c r="D170" s="306"/>
      <c r="E170" s="306"/>
      <c r="F170" s="328" t="s">
        <v>1355</v>
      </c>
      <c r="G170" s="306"/>
      <c r="H170" s="306" t="s">
        <v>1405</v>
      </c>
      <c r="I170" s="306" t="s">
        <v>1357</v>
      </c>
      <c r="J170" s="306" t="s">
        <v>1406</v>
      </c>
      <c r="K170" s="350"/>
    </row>
    <row r="171" s="1" customFormat="1" ht="15" customHeight="1">
      <c r="B171" s="329"/>
      <c r="C171" s="306" t="s">
        <v>1303</v>
      </c>
      <c r="D171" s="306"/>
      <c r="E171" s="306"/>
      <c r="F171" s="328" t="s">
        <v>1355</v>
      </c>
      <c r="G171" s="306"/>
      <c r="H171" s="306" t="s">
        <v>1422</v>
      </c>
      <c r="I171" s="306" t="s">
        <v>1357</v>
      </c>
      <c r="J171" s="306" t="s">
        <v>1406</v>
      </c>
      <c r="K171" s="350"/>
    </row>
    <row r="172" s="1" customFormat="1" ht="15" customHeight="1">
      <c r="B172" s="329"/>
      <c r="C172" s="306" t="s">
        <v>1360</v>
      </c>
      <c r="D172" s="306"/>
      <c r="E172" s="306"/>
      <c r="F172" s="328" t="s">
        <v>1361</v>
      </c>
      <c r="G172" s="306"/>
      <c r="H172" s="306" t="s">
        <v>1422</v>
      </c>
      <c r="I172" s="306" t="s">
        <v>1357</v>
      </c>
      <c r="J172" s="306">
        <v>50</v>
      </c>
      <c r="K172" s="350"/>
    </row>
    <row r="173" s="1" customFormat="1" ht="15" customHeight="1">
      <c r="B173" s="329"/>
      <c r="C173" s="306" t="s">
        <v>1363</v>
      </c>
      <c r="D173" s="306"/>
      <c r="E173" s="306"/>
      <c r="F173" s="328" t="s">
        <v>1355</v>
      </c>
      <c r="G173" s="306"/>
      <c r="H173" s="306" t="s">
        <v>1422</v>
      </c>
      <c r="I173" s="306" t="s">
        <v>1365</v>
      </c>
      <c r="J173" s="306"/>
      <c r="K173" s="350"/>
    </row>
    <row r="174" s="1" customFormat="1" ht="15" customHeight="1">
      <c r="B174" s="329"/>
      <c r="C174" s="306" t="s">
        <v>1374</v>
      </c>
      <c r="D174" s="306"/>
      <c r="E174" s="306"/>
      <c r="F174" s="328" t="s">
        <v>1361</v>
      </c>
      <c r="G174" s="306"/>
      <c r="H174" s="306" t="s">
        <v>1422</v>
      </c>
      <c r="I174" s="306" t="s">
        <v>1357</v>
      </c>
      <c r="J174" s="306">
        <v>50</v>
      </c>
      <c r="K174" s="350"/>
    </row>
    <row r="175" s="1" customFormat="1" ht="15" customHeight="1">
      <c r="B175" s="329"/>
      <c r="C175" s="306" t="s">
        <v>1382</v>
      </c>
      <c r="D175" s="306"/>
      <c r="E175" s="306"/>
      <c r="F175" s="328" t="s">
        <v>1361</v>
      </c>
      <c r="G175" s="306"/>
      <c r="H175" s="306" t="s">
        <v>1422</v>
      </c>
      <c r="I175" s="306" t="s">
        <v>1357</v>
      </c>
      <c r="J175" s="306">
        <v>50</v>
      </c>
      <c r="K175" s="350"/>
    </row>
    <row r="176" s="1" customFormat="1" ht="15" customHeight="1">
      <c r="B176" s="329"/>
      <c r="C176" s="306" t="s">
        <v>1380</v>
      </c>
      <c r="D176" s="306"/>
      <c r="E176" s="306"/>
      <c r="F176" s="328" t="s">
        <v>1361</v>
      </c>
      <c r="G176" s="306"/>
      <c r="H176" s="306" t="s">
        <v>1422</v>
      </c>
      <c r="I176" s="306" t="s">
        <v>1357</v>
      </c>
      <c r="J176" s="306">
        <v>50</v>
      </c>
      <c r="K176" s="350"/>
    </row>
    <row r="177" s="1" customFormat="1" ht="15" customHeight="1">
      <c r="B177" s="329"/>
      <c r="C177" s="306" t="s">
        <v>114</v>
      </c>
      <c r="D177" s="306"/>
      <c r="E177" s="306"/>
      <c r="F177" s="328" t="s">
        <v>1355</v>
      </c>
      <c r="G177" s="306"/>
      <c r="H177" s="306" t="s">
        <v>1423</v>
      </c>
      <c r="I177" s="306" t="s">
        <v>1424</v>
      </c>
      <c r="J177" s="306"/>
      <c r="K177" s="350"/>
    </row>
    <row r="178" s="1" customFormat="1" ht="15" customHeight="1">
      <c r="B178" s="329"/>
      <c r="C178" s="306" t="s">
        <v>57</v>
      </c>
      <c r="D178" s="306"/>
      <c r="E178" s="306"/>
      <c r="F178" s="328" t="s">
        <v>1355</v>
      </c>
      <c r="G178" s="306"/>
      <c r="H178" s="306" t="s">
        <v>1425</v>
      </c>
      <c r="I178" s="306" t="s">
        <v>1426</v>
      </c>
      <c r="J178" s="306">
        <v>1</v>
      </c>
      <c r="K178" s="350"/>
    </row>
    <row r="179" s="1" customFormat="1" ht="15" customHeight="1">
      <c r="B179" s="329"/>
      <c r="C179" s="306" t="s">
        <v>53</v>
      </c>
      <c r="D179" s="306"/>
      <c r="E179" s="306"/>
      <c r="F179" s="328" t="s">
        <v>1355</v>
      </c>
      <c r="G179" s="306"/>
      <c r="H179" s="306" t="s">
        <v>1427</v>
      </c>
      <c r="I179" s="306" t="s">
        <v>1357</v>
      </c>
      <c r="J179" s="306">
        <v>20</v>
      </c>
      <c r="K179" s="350"/>
    </row>
    <row r="180" s="1" customFormat="1" ht="15" customHeight="1">
      <c r="B180" s="329"/>
      <c r="C180" s="306" t="s">
        <v>54</v>
      </c>
      <c r="D180" s="306"/>
      <c r="E180" s="306"/>
      <c r="F180" s="328" t="s">
        <v>1355</v>
      </c>
      <c r="G180" s="306"/>
      <c r="H180" s="306" t="s">
        <v>1428</v>
      </c>
      <c r="I180" s="306" t="s">
        <v>1357</v>
      </c>
      <c r="J180" s="306">
        <v>255</v>
      </c>
      <c r="K180" s="350"/>
    </row>
    <row r="181" s="1" customFormat="1" ht="15" customHeight="1">
      <c r="B181" s="329"/>
      <c r="C181" s="306" t="s">
        <v>115</v>
      </c>
      <c r="D181" s="306"/>
      <c r="E181" s="306"/>
      <c r="F181" s="328" t="s">
        <v>1355</v>
      </c>
      <c r="G181" s="306"/>
      <c r="H181" s="306" t="s">
        <v>1319</v>
      </c>
      <c r="I181" s="306" t="s">
        <v>1357</v>
      </c>
      <c r="J181" s="306">
        <v>10</v>
      </c>
      <c r="K181" s="350"/>
    </row>
    <row r="182" s="1" customFormat="1" ht="15" customHeight="1">
      <c r="B182" s="329"/>
      <c r="C182" s="306" t="s">
        <v>116</v>
      </c>
      <c r="D182" s="306"/>
      <c r="E182" s="306"/>
      <c r="F182" s="328" t="s">
        <v>1355</v>
      </c>
      <c r="G182" s="306"/>
      <c r="H182" s="306" t="s">
        <v>1429</v>
      </c>
      <c r="I182" s="306" t="s">
        <v>1390</v>
      </c>
      <c r="J182" s="306"/>
      <c r="K182" s="350"/>
    </row>
    <row r="183" s="1" customFormat="1" ht="15" customHeight="1">
      <c r="B183" s="329"/>
      <c r="C183" s="306" t="s">
        <v>1430</v>
      </c>
      <c r="D183" s="306"/>
      <c r="E183" s="306"/>
      <c r="F183" s="328" t="s">
        <v>1355</v>
      </c>
      <c r="G183" s="306"/>
      <c r="H183" s="306" t="s">
        <v>1431</v>
      </c>
      <c r="I183" s="306" t="s">
        <v>1390</v>
      </c>
      <c r="J183" s="306"/>
      <c r="K183" s="350"/>
    </row>
    <row r="184" s="1" customFormat="1" ht="15" customHeight="1">
      <c r="B184" s="329"/>
      <c r="C184" s="306" t="s">
        <v>1419</v>
      </c>
      <c r="D184" s="306"/>
      <c r="E184" s="306"/>
      <c r="F184" s="328" t="s">
        <v>1355</v>
      </c>
      <c r="G184" s="306"/>
      <c r="H184" s="306" t="s">
        <v>1432</v>
      </c>
      <c r="I184" s="306" t="s">
        <v>1390</v>
      </c>
      <c r="J184" s="306"/>
      <c r="K184" s="350"/>
    </row>
    <row r="185" s="1" customFormat="1" ht="15" customHeight="1">
      <c r="B185" s="329"/>
      <c r="C185" s="306" t="s">
        <v>118</v>
      </c>
      <c r="D185" s="306"/>
      <c r="E185" s="306"/>
      <c r="F185" s="328" t="s">
        <v>1361</v>
      </c>
      <c r="G185" s="306"/>
      <c r="H185" s="306" t="s">
        <v>1433</v>
      </c>
      <c r="I185" s="306" t="s">
        <v>1357</v>
      </c>
      <c r="J185" s="306">
        <v>50</v>
      </c>
      <c r="K185" s="350"/>
    </row>
    <row r="186" s="1" customFormat="1" ht="15" customHeight="1">
      <c r="B186" s="329"/>
      <c r="C186" s="306" t="s">
        <v>1434</v>
      </c>
      <c r="D186" s="306"/>
      <c r="E186" s="306"/>
      <c r="F186" s="328" t="s">
        <v>1361</v>
      </c>
      <c r="G186" s="306"/>
      <c r="H186" s="306" t="s">
        <v>1435</v>
      </c>
      <c r="I186" s="306" t="s">
        <v>1436</v>
      </c>
      <c r="J186" s="306"/>
      <c r="K186" s="350"/>
    </row>
    <row r="187" s="1" customFormat="1" ht="15" customHeight="1">
      <c r="B187" s="329"/>
      <c r="C187" s="306" t="s">
        <v>1437</v>
      </c>
      <c r="D187" s="306"/>
      <c r="E187" s="306"/>
      <c r="F187" s="328" t="s">
        <v>1361</v>
      </c>
      <c r="G187" s="306"/>
      <c r="H187" s="306" t="s">
        <v>1438</v>
      </c>
      <c r="I187" s="306" t="s">
        <v>1436</v>
      </c>
      <c r="J187" s="306"/>
      <c r="K187" s="350"/>
    </row>
    <row r="188" s="1" customFormat="1" ht="15" customHeight="1">
      <c r="B188" s="329"/>
      <c r="C188" s="306" t="s">
        <v>1439</v>
      </c>
      <c r="D188" s="306"/>
      <c r="E188" s="306"/>
      <c r="F188" s="328" t="s">
        <v>1361</v>
      </c>
      <c r="G188" s="306"/>
      <c r="H188" s="306" t="s">
        <v>1440</v>
      </c>
      <c r="I188" s="306" t="s">
        <v>1436</v>
      </c>
      <c r="J188" s="306"/>
      <c r="K188" s="350"/>
    </row>
    <row r="189" s="1" customFormat="1" ht="15" customHeight="1">
      <c r="B189" s="329"/>
      <c r="C189" s="362" t="s">
        <v>1441</v>
      </c>
      <c r="D189" s="306"/>
      <c r="E189" s="306"/>
      <c r="F189" s="328" t="s">
        <v>1361</v>
      </c>
      <c r="G189" s="306"/>
      <c r="H189" s="306" t="s">
        <v>1442</v>
      </c>
      <c r="I189" s="306" t="s">
        <v>1443</v>
      </c>
      <c r="J189" s="363" t="s">
        <v>1444</v>
      </c>
      <c r="K189" s="350"/>
    </row>
    <row r="190" s="1" customFormat="1" ht="15" customHeight="1">
      <c r="B190" s="329"/>
      <c r="C190" s="313" t="s">
        <v>42</v>
      </c>
      <c r="D190" s="306"/>
      <c r="E190" s="306"/>
      <c r="F190" s="328" t="s">
        <v>1355</v>
      </c>
      <c r="G190" s="306"/>
      <c r="H190" s="303" t="s">
        <v>1445</v>
      </c>
      <c r="I190" s="306" t="s">
        <v>1446</v>
      </c>
      <c r="J190" s="306"/>
      <c r="K190" s="350"/>
    </row>
    <row r="191" s="1" customFormat="1" ht="15" customHeight="1">
      <c r="B191" s="329"/>
      <c r="C191" s="313" t="s">
        <v>1447</v>
      </c>
      <c r="D191" s="306"/>
      <c r="E191" s="306"/>
      <c r="F191" s="328" t="s">
        <v>1355</v>
      </c>
      <c r="G191" s="306"/>
      <c r="H191" s="306" t="s">
        <v>1448</v>
      </c>
      <c r="I191" s="306" t="s">
        <v>1390</v>
      </c>
      <c r="J191" s="306"/>
      <c r="K191" s="350"/>
    </row>
    <row r="192" s="1" customFormat="1" ht="15" customHeight="1">
      <c r="B192" s="329"/>
      <c r="C192" s="313" t="s">
        <v>1449</v>
      </c>
      <c r="D192" s="306"/>
      <c r="E192" s="306"/>
      <c r="F192" s="328" t="s">
        <v>1355</v>
      </c>
      <c r="G192" s="306"/>
      <c r="H192" s="306" t="s">
        <v>1450</v>
      </c>
      <c r="I192" s="306" t="s">
        <v>1390</v>
      </c>
      <c r="J192" s="306"/>
      <c r="K192" s="350"/>
    </row>
    <row r="193" s="1" customFormat="1" ht="15" customHeight="1">
      <c r="B193" s="329"/>
      <c r="C193" s="313" t="s">
        <v>1451</v>
      </c>
      <c r="D193" s="306"/>
      <c r="E193" s="306"/>
      <c r="F193" s="328" t="s">
        <v>1361</v>
      </c>
      <c r="G193" s="306"/>
      <c r="H193" s="306" t="s">
        <v>1452</v>
      </c>
      <c r="I193" s="306" t="s">
        <v>1390</v>
      </c>
      <c r="J193" s="306"/>
      <c r="K193" s="350"/>
    </row>
    <row r="194" s="1" customFormat="1" ht="15" customHeight="1">
      <c r="B194" s="356"/>
      <c r="C194" s="364"/>
      <c r="D194" s="338"/>
      <c r="E194" s="338"/>
      <c r="F194" s="338"/>
      <c r="G194" s="338"/>
      <c r="H194" s="338"/>
      <c r="I194" s="338"/>
      <c r="J194" s="338"/>
      <c r="K194" s="357"/>
    </row>
    <row r="195" s="1" customFormat="1" ht="18.75" customHeight="1">
      <c r="B195" s="303"/>
      <c r="C195" s="306"/>
      <c r="D195" s="306"/>
      <c r="E195" s="306"/>
      <c r="F195" s="328"/>
      <c r="G195" s="306"/>
      <c r="H195" s="306"/>
      <c r="I195" s="306"/>
      <c r="J195" s="306"/>
      <c r="K195" s="303"/>
    </row>
    <row r="196" s="1" customFormat="1" ht="18.75" customHeight="1">
      <c r="B196" s="303"/>
      <c r="C196" s="306"/>
      <c r="D196" s="306"/>
      <c r="E196" s="306"/>
      <c r="F196" s="328"/>
      <c r="G196" s="306"/>
      <c r="H196" s="306"/>
      <c r="I196" s="306"/>
      <c r="J196" s="306"/>
      <c r="K196" s="303"/>
    </row>
    <row r="197" s="1" customFormat="1" ht="18.75" customHeight="1">
      <c r="B197" s="314"/>
      <c r="C197" s="314"/>
      <c r="D197" s="314"/>
      <c r="E197" s="314"/>
      <c r="F197" s="314"/>
      <c r="G197" s="314"/>
      <c r="H197" s="314"/>
      <c r="I197" s="314"/>
      <c r="J197" s="314"/>
      <c r="K197" s="314"/>
    </row>
    <row r="198" s="1" customFormat="1" ht="13.5">
      <c r="B198" s="293"/>
      <c r="C198" s="294"/>
      <c r="D198" s="294"/>
      <c r="E198" s="294"/>
      <c r="F198" s="294"/>
      <c r="G198" s="294"/>
      <c r="H198" s="294"/>
      <c r="I198" s="294"/>
      <c r="J198" s="294"/>
      <c r="K198" s="295"/>
    </row>
    <row r="199" s="1" customFormat="1" ht="21">
      <c r="B199" s="296"/>
      <c r="C199" s="297" t="s">
        <v>1453</v>
      </c>
      <c r="D199" s="297"/>
      <c r="E199" s="297"/>
      <c r="F199" s="297"/>
      <c r="G199" s="297"/>
      <c r="H199" s="297"/>
      <c r="I199" s="297"/>
      <c r="J199" s="297"/>
      <c r="K199" s="298"/>
    </row>
    <row r="200" s="1" customFormat="1" ht="25.5" customHeight="1">
      <c r="B200" s="296"/>
      <c r="C200" s="365" t="s">
        <v>1454</v>
      </c>
      <c r="D200" s="365"/>
      <c r="E200" s="365"/>
      <c r="F200" s="365" t="s">
        <v>1455</v>
      </c>
      <c r="G200" s="366"/>
      <c r="H200" s="365" t="s">
        <v>1456</v>
      </c>
      <c r="I200" s="365"/>
      <c r="J200" s="365"/>
      <c r="K200" s="298"/>
    </row>
    <row r="201" s="1" customFormat="1" ht="5.25" customHeight="1">
      <c r="B201" s="329"/>
      <c r="C201" s="326"/>
      <c r="D201" s="326"/>
      <c r="E201" s="326"/>
      <c r="F201" s="326"/>
      <c r="G201" s="306"/>
      <c r="H201" s="326"/>
      <c r="I201" s="326"/>
      <c r="J201" s="326"/>
      <c r="K201" s="350"/>
    </row>
    <row r="202" s="1" customFormat="1" ht="15" customHeight="1">
      <c r="B202" s="329"/>
      <c r="C202" s="306" t="s">
        <v>1446</v>
      </c>
      <c r="D202" s="306"/>
      <c r="E202" s="306"/>
      <c r="F202" s="328" t="s">
        <v>43</v>
      </c>
      <c r="G202" s="306"/>
      <c r="H202" s="306" t="s">
        <v>1457</v>
      </c>
      <c r="I202" s="306"/>
      <c r="J202" s="306"/>
      <c r="K202" s="350"/>
    </row>
    <row r="203" s="1" customFormat="1" ht="15" customHeight="1">
      <c r="B203" s="329"/>
      <c r="C203" s="335"/>
      <c r="D203" s="306"/>
      <c r="E203" s="306"/>
      <c r="F203" s="328" t="s">
        <v>44</v>
      </c>
      <c r="G203" s="306"/>
      <c r="H203" s="306" t="s">
        <v>1458</v>
      </c>
      <c r="I203" s="306"/>
      <c r="J203" s="306"/>
      <c r="K203" s="350"/>
    </row>
    <row r="204" s="1" customFormat="1" ht="15" customHeight="1">
      <c r="B204" s="329"/>
      <c r="C204" s="335"/>
      <c r="D204" s="306"/>
      <c r="E204" s="306"/>
      <c r="F204" s="328" t="s">
        <v>47</v>
      </c>
      <c r="G204" s="306"/>
      <c r="H204" s="306" t="s">
        <v>1459</v>
      </c>
      <c r="I204" s="306"/>
      <c r="J204" s="306"/>
      <c r="K204" s="350"/>
    </row>
    <row r="205" s="1" customFormat="1" ht="15" customHeight="1">
      <c r="B205" s="329"/>
      <c r="C205" s="306"/>
      <c r="D205" s="306"/>
      <c r="E205" s="306"/>
      <c r="F205" s="328" t="s">
        <v>45</v>
      </c>
      <c r="G205" s="306"/>
      <c r="H205" s="306" t="s">
        <v>1460</v>
      </c>
      <c r="I205" s="306"/>
      <c r="J205" s="306"/>
      <c r="K205" s="350"/>
    </row>
    <row r="206" s="1" customFormat="1" ht="15" customHeight="1">
      <c r="B206" s="329"/>
      <c r="C206" s="306"/>
      <c r="D206" s="306"/>
      <c r="E206" s="306"/>
      <c r="F206" s="328" t="s">
        <v>46</v>
      </c>
      <c r="G206" s="306"/>
      <c r="H206" s="306" t="s">
        <v>1461</v>
      </c>
      <c r="I206" s="306"/>
      <c r="J206" s="306"/>
      <c r="K206" s="350"/>
    </row>
    <row r="207" s="1" customFormat="1" ht="15" customHeight="1">
      <c r="B207" s="329"/>
      <c r="C207" s="306"/>
      <c r="D207" s="306"/>
      <c r="E207" s="306"/>
      <c r="F207" s="328"/>
      <c r="G207" s="306"/>
      <c r="H207" s="306"/>
      <c r="I207" s="306"/>
      <c r="J207" s="306"/>
      <c r="K207" s="350"/>
    </row>
    <row r="208" s="1" customFormat="1" ht="15" customHeight="1">
      <c r="B208" s="329"/>
      <c r="C208" s="306" t="s">
        <v>1402</v>
      </c>
      <c r="D208" s="306"/>
      <c r="E208" s="306"/>
      <c r="F208" s="328" t="s">
        <v>79</v>
      </c>
      <c r="G208" s="306"/>
      <c r="H208" s="306" t="s">
        <v>1462</v>
      </c>
      <c r="I208" s="306"/>
      <c r="J208" s="306"/>
      <c r="K208" s="350"/>
    </row>
    <row r="209" s="1" customFormat="1" ht="15" customHeight="1">
      <c r="B209" s="329"/>
      <c r="C209" s="335"/>
      <c r="D209" s="306"/>
      <c r="E209" s="306"/>
      <c r="F209" s="328" t="s">
        <v>1297</v>
      </c>
      <c r="G209" s="306"/>
      <c r="H209" s="306" t="s">
        <v>1298</v>
      </c>
      <c r="I209" s="306"/>
      <c r="J209" s="306"/>
      <c r="K209" s="350"/>
    </row>
    <row r="210" s="1" customFormat="1" ht="15" customHeight="1">
      <c r="B210" s="329"/>
      <c r="C210" s="306"/>
      <c r="D210" s="306"/>
      <c r="E210" s="306"/>
      <c r="F210" s="328" t="s">
        <v>1295</v>
      </c>
      <c r="G210" s="306"/>
      <c r="H210" s="306" t="s">
        <v>1463</v>
      </c>
      <c r="I210" s="306"/>
      <c r="J210" s="306"/>
      <c r="K210" s="350"/>
    </row>
    <row r="211" s="1" customFormat="1" ht="15" customHeight="1">
      <c r="B211" s="367"/>
      <c r="C211" s="335"/>
      <c r="D211" s="335"/>
      <c r="E211" s="335"/>
      <c r="F211" s="328" t="s">
        <v>1299</v>
      </c>
      <c r="G211" s="313"/>
      <c r="H211" s="354" t="s">
        <v>1300</v>
      </c>
      <c r="I211" s="354"/>
      <c r="J211" s="354"/>
      <c r="K211" s="368"/>
    </row>
    <row r="212" s="1" customFormat="1" ht="15" customHeight="1">
      <c r="B212" s="367"/>
      <c r="C212" s="335"/>
      <c r="D212" s="335"/>
      <c r="E212" s="335"/>
      <c r="F212" s="328" t="s">
        <v>1301</v>
      </c>
      <c r="G212" s="313"/>
      <c r="H212" s="354" t="s">
        <v>1464</v>
      </c>
      <c r="I212" s="354"/>
      <c r="J212" s="354"/>
      <c r="K212" s="368"/>
    </row>
    <row r="213" s="1" customFormat="1" ht="15" customHeight="1">
      <c r="B213" s="367"/>
      <c r="C213" s="335"/>
      <c r="D213" s="335"/>
      <c r="E213" s="335"/>
      <c r="F213" s="369"/>
      <c r="G213" s="313"/>
      <c r="H213" s="370"/>
      <c r="I213" s="370"/>
      <c r="J213" s="370"/>
      <c r="K213" s="368"/>
    </row>
    <row r="214" s="1" customFormat="1" ht="15" customHeight="1">
      <c r="B214" s="367"/>
      <c r="C214" s="306" t="s">
        <v>1426</v>
      </c>
      <c r="D214" s="335"/>
      <c r="E214" s="335"/>
      <c r="F214" s="328">
        <v>1</v>
      </c>
      <c r="G214" s="313"/>
      <c r="H214" s="354" t="s">
        <v>1465</v>
      </c>
      <c r="I214" s="354"/>
      <c r="J214" s="354"/>
      <c r="K214" s="368"/>
    </row>
    <row r="215" s="1" customFormat="1" ht="15" customHeight="1">
      <c r="B215" s="367"/>
      <c r="C215" s="335"/>
      <c r="D215" s="335"/>
      <c r="E215" s="335"/>
      <c r="F215" s="328">
        <v>2</v>
      </c>
      <c r="G215" s="313"/>
      <c r="H215" s="354" t="s">
        <v>1466</v>
      </c>
      <c r="I215" s="354"/>
      <c r="J215" s="354"/>
      <c r="K215" s="368"/>
    </row>
    <row r="216" s="1" customFormat="1" ht="15" customHeight="1">
      <c r="B216" s="367"/>
      <c r="C216" s="335"/>
      <c r="D216" s="335"/>
      <c r="E216" s="335"/>
      <c r="F216" s="328">
        <v>3</v>
      </c>
      <c r="G216" s="313"/>
      <c r="H216" s="354" t="s">
        <v>1467</v>
      </c>
      <c r="I216" s="354"/>
      <c r="J216" s="354"/>
      <c r="K216" s="368"/>
    </row>
    <row r="217" s="1" customFormat="1" ht="15" customHeight="1">
      <c r="B217" s="367"/>
      <c r="C217" s="335"/>
      <c r="D217" s="335"/>
      <c r="E217" s="335"/>
      <c r="F217" s="328">
        <v>4</v>
      </c>
      <c r="G217" s="313"/>
      <c r="H217" s="354" t="s">
        <v>1468</v>
      </c>
      <c r="I217" s="354"/>
      <c r="J217" s="354"/>
      <c r="K217" s="368"/>
    </row>
    <row r="218" s="1" customFormat="1" ht="12.75" customHeight="1">
      <c r="B218" s="371"/>
      <c r="C218" s="372"/>
      <c r="D218" s="372"/>
      <c r="E218" s="372"/>
      <c r="F218" s="372"/>
      <c r="G218" s="372"/>
      <c r="H218" s="372"/>
      <c r="I218" s="372"/>
      <c r="J218" s="372"/>
      <c r="K218" s="373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karel-PC\karel</dc:creator>
  <cp:lastModifiedBy>karel-PC\karel</cp:lastModifiedBy>
  <dcterms:created xsi:type="dcterms:W3CDTF">2019-09-05T09:28:16Z</dcterms:created>
  <dcterms:modified xsi:type="dcterms:W3CDTF">2019-09-05T09:28:23Z</dcterms:modified>
</cp:coreProperties>
</file>